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regiowestbrabant.sharepoint.com/sites/AanbestedingVMSATS-Kernteam/Gedeelde documenten/Kernteam/Europese aanbesteding VMS ATS RWB/Aanbestedingsdocumenten/02 Concept aanbestedingdocumenten/"/>
    </mc:Choice>
  </mc:AlternateContent>
  <xr:revisionPtr revIDLastSave="2" documentId="11_03DDB1FDEA6B8FE66D44C1C100A5A70C53E4583D" xr6:coauthVersionLast="47" xr6:coauthVersionMax="47" xr10:uidLastSave="{987B6F3E-8995-4E8C-ACD8-86872DB6E2D4}"/>
  <bookViews>
    <workbookView xWindow="-108" yWindow="-108" windowWidth="23256" windowHeight="13896" tabRatio="500" activeTab="1" xr2:uid="{00000000-000D-0000-FFFF-FFFF00000000}"/>
  </bookViews>
  <sheets>
    <sheet name="Instructies" sheetId="1" r:id="rId1"/>
    <sheet name="Wensenpakket" sheetId="2" r:id="rId2"/>
  </sheets>
  <definedNames>
    <definedName name="_xlnm._FilterDatabase" localSheetId="1" hidden="1">Wensenpakket!$A$1:$H$97</definedName>
    <definedName name="_xlnm.Print_Titles" localSheetId="1">Wensenpakket!$1:$1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98" i="2" l="1"/>
  <c r="F98" i="2"/>
  <c r="G99" i="2" l="1"/>
</calcChain>
</file>

<file path=xl/sharedStrings.xml><?xml version="1.0" encoding="utf-8"?>
<sst xmlns="http://schemas.openxmlformats.org/spreadsheetml/2006/main" count="605" uniqueCount="351">
  <si>
    <t>K1 Wensenpakket – Perceel 1 – ATS</t>
  </si>
  <si>
    <t>Instructies voor de inschrijver</t>
  </si>
  <si>
    <t>1. Beantwoord alle wensen in het tabblad "Wensenpakket".</t>
  </si>
  <si>
    <t>2. Geef per wens in kolom G aan: Ja, Nee of Roadmap (keuzelijst).</t>
  </si>
  <si>
    <t>3. De score wordt automatisch berekend: Ja = 2 punten | Roadmap = 1 punt | Nee = 0 punten.</t>
  </si>
  <si>
    <t>4. Geef per wens een korte toelichting in kolom H (lettertype Arial, minimaal 10pt).</t>
  </si>
  <si>
    <t>5. Indien meer uitleg nodig is, voeg dit toe als bijlage (max. 3 pagina's A4 in totaal).</t>
  </si>
  <si>
    <t>6. Lever het document in als PDF: &lt;naam inschrijver&gt; K1 Wensenpakket</t>
  </si>
  <si>
    <t>7. Bijlagen indienen als: &lt;naam inschrijver&gt; K1 Bijlagen (max. 3 pag. A4)</t>
  </si>
  <si>
    <t>Puntentoekenning</t>
  </si>
  <si>
    <t>Maximaal te behalen punten K1: 30 punten</t>
  </si>
  <si>
    <t>Formule: Punten K1 = (Behaalde totaalscore / Maximale score) × 30</t>
  </si>
  <si>
    <t>Toelichting bij deze versie</t>
  </si>
  <si>
    <t>Dit wensenpakket bevat alle 96 wensen uit het Programma van Eisen (Bijlage X Master PvE ATS &amp; VMS):</t>
  </si>
  <si>
    <t xml:space="preserve">  • 92 wensen uit het tabblad "ATS Algemene functionaliteit";</t>
  </si>
  <si>
    <t xml:space="preserve">  • 4 generieke wensen uit het tabblad "Generiek" (categorie "Generiek"), die voor beide percelen gelden</t>
  </si>
  <si>
    <t xml:space="preserve">    en in beide percelen volledig worden meegewogen.</t>
  </si>
  <si>
    <t>De code in kolom C verwijst één-op-één naar de code in het PvE, zodat wensen herleidbaar zijn.</t>
  </si>
  <si>
    <t>Eisen uit het PvE maken geen onderdeel uit van dit wensenpakket; die worden separaat beoordeeld.</t>
  </si>
  <si>
    <t>Categorie</t>
  </si>
  <si>
    <t>Subcategorie</t>
  </si>
  <si>
    <t>Code</t>
  </si>
  <si>
    <t>Titel</t>
  </si>
  <si>
    <t>Omschrijving</t>
  </si>
  <si>
    <t>Max
score</t>
  </si>
  <si>
    <t>Ja / Nee /
Roadmap</t>
  </si>
  <si>
    <t>Toelichting Inschrijver</t>
  </si>
  <si>
    <t>Systeem en Basisinrichting</t>
  </si>
  <si>
    <t>A Volgorde vacature invoer</t>
  </si>
  <si>
    <t>ATS-A2</t>
  </si>
  <si>
    <t>Verplichte volgorde</t>
  </si>
  <si>
    <t>Het systeem biedt administrators de mogelijkheid om processtappen binnen het vacatureproces zelfstandig te configureren. Hierbij kunnen stappen worden ingesteld als verplicht, optioneel of verborgen, afgestemd op organisatie, organisatieonderdeel of functietype.</t>
  </si>
  <si>
    <t>[Toelichting]</t>
  </si>
  <si>
    <t>B Velden</t>
  </si>
  <si>
    <t>ATS-B1</t>
  </si>
  <si>
    <t>Aanpasbaar - veldlengte</t>
  </si>
  <si>
    <t>Het systeem kan de veldlengte van invoervelden aanpassen, zodat organisaties per veld kunnen bepalen hoeveel tekst of data gebruikers kunnen invoeren.</t>
  </si>
  <si>
    <t>ATS-B2</t>
  </si>
  <si>
    <t>Aanpasbaar - extra velden</t>
  </si>
  <si>
    <t>Het systeem biedt de mogelijkheid om extra beschikbare velden toe te voegen aan het invoerscherm, zodat organisaties aanvullende informatie kunnen vastleggen die specifiek is voor hun eigen processen.</t>
  </si>
  <si>
    <t>ATS-B4</t>
  </si>
  <si>
    <t>Tekst ballon</t>
  </si>
  <si>
    <t>Het systeem biedt contextafhankelijke ondersteuning bij gegevensinvoer, zodat gebruikers relevante uitleg en instructies kunnen raadplegen tijdens het invullen van gegevens.</t>
  </si>
  <si>
    <t>C Workflow</t>
  </si>
  <si>
    <t>ATS-C3</t>
  </si>
  <si>
    <t>Visuele workflow-inrichting</t>
  </si>
  <si>
    <t>Het systeem biedt een visuele weergave van workflows, zodat gebruikers processtappen, afhankelijkheden en statussen overzichtelijk kunnen bekijken en beheren.</t>
  </si>
  <si>
    <t>ATS-C4</t>
  </si>
  <si>
    <t>Meerdere standaard workflows</t>
  </si>
  <si>
    <t>Het systeem biedt de mogelijkheid om meerdere standaardworkflows in te richten, bijvoorbeeld per functietype, afdeling, doelgroep of procesvariant.</t>
  </si>
  <si>
    <t>ATS-C5</t>
  </si>
  <si>
    <t>Conditionele workflow stappen</t>
  </si>
  <si>
    <t>Het systeem biedt de mogelijkheid om conditionele workflowstappen toe te passen. Deze stappen worden automatisch geactiveerd op basis van kenmerken van de vacature of kandidaat, zoals functietype, opleidingsniveau of doelgroep.</t>
  </si>
  <si>
    <t>ATS-C6</t>
  </si>
  <si>
    <t>Parallelle workflow-stappen</t>
  </si>
  <si>
    <t>Het systeem biedt ondersteuning voor parallelle workflowstappen, zodat meerdere activiteiten gelijktijdig kunnen worden uitgevoerd zonder onderlinge afhankelijkheid.</t>
  </si>
  <si>
    <t>D templates</t>
  </si>
  <si>
    <t>ATS-D2</t>
  </si>
  <si>
    <t>templates - restricties</t>
  </si>
  <si>
    <t>Het systeem biedt de mogelijkheid om vacaturetemplates per Deelnemende Organisatie aan te maken, te beheren en te gebruiken.</t>
  </si>
  <si>
    <t>E Gebruikers profielen</t>
  </si>
  <si>
    <t>ATS-E2</t>
  </si>
  <si>
    <t>Kenmerken voor inrichting</t>
  </si>
  <si>
    <t>Het systeem biedt de mogelijkheid om gebruikers automatisch een gebruikersrol toe te kennen op basis van kenmerken of indicatoren uit het HR‑systeem, zoals functie, organisatorische eenheid of dienstverband. Handmatige toekenning blijft mogelijk wanneer aanvullende uitzonderingen gewenst zijn.</t>
  </si>
  <si>
    <t>ATS-E5</t>
  </si>
  <si>
    <t>Vervanging bij afwezigheid</t>
  </si>
  <si>
    <t>Het systeem biedt de mogelijkheid om eenvoudig volwaardige vervanging in te richten bij afwezigheid van een gebruiker (bijvoorbeeld door vakantie, ziekte of verlof). Lopende en nieuwe taken worden daarbij automatisch toegewezen aan de aangewezen vervanger, waarbij alle relevante autorisaties tijdelijk worden overgenomen.</t>
  </si>
  <si>
    <t>Vacature creatie</t>
  </si>
  <si>
    <t>F Vacaturecreatie</t>
  </si>
  <si>
    <t>ATS-F1</t>
  </si>
  <si>
    <t>Coproductie</t>
  </si>
  <si>
    <t>Het systeem biedt de mogelijkheid voor gebruikers om inzicht te krijgen in door anderen aangebrachte wijzigingen in de vacaturetekst. Het systeem toont deze wijzigingen op een duidelijke wijze (bijvoorbeeld via track‑changes of vergelijkbare functionaliteit), zodat gezamenlijke bewerking transparant en controleerbaar verloopt.</t>
  </si>
  <si>
    <t>ATS-F6</t>
  </si>
  <si>
    <t>Vacaturetekst - Automatische PDF/word import</t>
  </si>
  <si>
    <t>Het systeem biedt de mogelijkheid om vacatureteksten te importeren vanuit PDF‑ en/of Word‑documenten, waarbij de tekst correct wordt overgenomen in het bewerkingsveld van het ATS.</t>
  </si>
  <si>
    <t>G Vacature pagina</t>
  </si>
  <si>
    <t>ATS-G3</t>
  </si>
  <si>
    <t>Bewegende apply button</t>
  </si>
  <si>
    <t>Het systeem biedt de mogelijkheid om een ‘sticky’ sollicitatieknop te tonen die meebeweegt tijdens het scrollen van de gebruiker, zodat de call‑to‑action altijd zichtbaar blijft. De leverancier geeft aan hoe dit technisch wordt ondersteund en wie dit kan configureren</t>
  </si>
  <si>
    <t>ATS-G4</t>
  </si>
  <si>
    <t>Deelbaar</t>
  </si>
  <si>
    <t>Het systeem biedt de mogelijkheid om vacatures eenvoudig te delen via diverse kanalen, waaronder minimaal e‑mail, WhatsApp, LinkedIn, X, Facebook en Signal. De leverancier licht toe welke deelmethoden worden ondersteund en hoe deze in de applicatie beschikbaar worden gemaakt.</t>
  </si>
  <si>
    <t>H Goedkeuring vacature</t>
  </si>
  <si>
    <t>ATS-H2</t>
  </si>
  <si>
    <t>Verschillende mogelijkheden</t>
  </si>
  <si>
    <t>Het systeem biedt de mogelijkheid om verschillende goedkeuringsprocessen naast elkaar te laten bestaan, bijvoorbeeld per vacaturetype, afdeling of gebruikersrol.</t>
  </si>
  <si>
    <t>ATS-H3</t>
  </si>
  <si>
    <t>Overrulen</t>
  </si>
  <si>
    <t>Het systeem biedt de mogelijkheid om bepaalde gebruikersrollen toestemming te geven om een lopend goedkeuringsproces te overrulen.</t>
  </si>
  <si>
    <t>ATS-H4</t>
  </si>
  <si>
    <t>Geen aanpassingen meer na goedkeuring</t>
  </si>
  <si>
    <t>Het systeem biedt ondersteuning om te voorkomen dat vacatures tijdens een lopend goedkeuringsproces ongewenst of ongecontroleerd worden aangepast. Indien aanpassingen noodzakelijk zijn, moet dit uitsluitend mogelijk zijn via vooraf gedefinieerde, gecontroleerde stappen.</t>
  </si>
  <si>
    <t>ATS-H7</t>
  </si>
  <si>
    <t>Het systeem biedt de mogelijkheid om een vacatureconcept te laten toetsen door andere gebruikers (zoals HR‑adviseurs of D&amp;I‑officers), voordat het formele goedkeuringsproces start. Het systeem moet inzicht bieden in wie welke aanpassingen heeft gedaan en waarborgen dat alle betrokkenen aan dezelfde actuele versie werken.</t>
  </si>
  <si>
    <t>ATS-H8</t>
  </si>
  <si>
    <t>Automatisch reminder</t>
  </si>
  <si>
    <t>Het systeem biedt de mogelijkheid om geautomatiseerde reminders te verzenden naar de vacaturehouder indien een vacature niet binnen een vooraf ingestelde termijn is gepubliceerd. De leverancier licht toe hoe deze instelling wordt geconfigureerd en welke notificatiekanalen worden ondersteund.</t>
  </si>
  <si>
    <t>Publicatie en Zichtbaarheid</t>
  </si>
  <si>
    <t>I Publicatie</t>
  </si>
  <si>
    <t>ATS-I3</t>
  </si>
  <si>
    <t>Intern jobboard</t>
  </si>
  <si>
    <t>Het systeem biedt de mogelijkheid om per vacature te bepalen op welke interne en externe media deze wordt gepubliceerd. Daarbij moet per kanaal een afzonderlijke start‑ en einddatum instelbaar zijn.</t>
  </si>
  <si>
    <t>ATS-I8</t>
  </si>
  <si>
    <t>Campagne advies</t>
  </si>
  <si>
    <t>Het systeem biedt de mogelijkheid om advies te geven over geschikte externe campagne(s).</t>
  </si>
  <si>
    <t>ATS-I10</t>
  </si>
  <si>
    <t>UTM</t>
  </si>
  <si>
    <t>Het systeem biedt de mogelijkheid om per vacature UTM‑tags (handmatig) aan te maken voor publicaties op verschillende mediakanalen.</t>
  </si>
  <si>
    <t>J Weergave sollicitanten</t>
  </si>
  <si>
    <t>ATS-J2</t>
  </si>
  <si>
    <t>Meerder keren in systeem</t>
  </si>
  <si>
    <t>Het systeem biedt de mogelijkheid om alle sollicitaties van dezelfde kandidaat binnen de organisatie zichtbaar te maken, inclusief de velden waarop de matching plaatsvindt.</t>
  </si>
  <si>
    <t>Sollicitatieproces</t>
  </si>
  <si>
    <t>K Sollicitatie- formulier</t>
  </si>
  <si>
    <t>ATS-K5</t>
  </si>
  <si>
    <t>Selectievragen</t>
  </si>
  <si>
    <t>Het systeem biedt de mogelijkheid om pre‑selectievragen per vacature toe te voegen.</t>
  </si>
  <si>
    <t>ATS-K6</t>
  </si>
  <si>
    <t>Ranking</t>
  </si>
  <si>
    <t>Het systeem biedt de mogelijkheid om sollicitanten automatisch een score toe te kennen op basis van hun antwoorden op (pre‑)selectievragen, zodat de kandidaatvolgorde kan worden bepaald op geschiktheid.</t>
  </si>
  <si>
    <t>ATS-K7</t>
  </si>
  <si>
    <t>Vervolgvragen</t>
  </si>
  <si>
    <t>Het systeem biedt de mogelijkheid om vervolgvragen te stellen.</t>
  </si>
  <si>
    <t>ATS-K8</t>
  </si>
  <si>
    <t>Extra bijlage uploaden</t>
  </si>
  <si>
    <t>Het systeem biedt de mogelijkheid om per vacature extra uploadvelden aan het sollicitatieformulier toe te voegen, bijvoorbeeld voor cijferlijsten, referenties of publicatielijsten.</t>
  </si>
  <si>
    <t>ATS-K9</t>
  </si>
  <si>
    <t>Bijlage - grootte</t>
  </si>
  <si>
    <t>Het systeem biedt de mogelijkheid om meerdere documenten van een redelijk formaat (bijv. 5–10 MB) te uploaden binnen het sollicitatieformulier.</t>
  </si>
  <si>
    <t>ATS-K10</t>
  </si>
  <si>
    <t>Geautomatiseerd / gefaseerd solliciteren</t>
  </si>
  <si>
    <t>Het systeem biedt de mogelijkheid om sollicitanten hun sollicitatie gefaseerd te laten afronden, waarbij aanvullende informatie op een later moment kan worden opgevraagd (bijv. na enkele dagen).</t>
  </si>
  <si>
    <t>ATS-K12</t>
  </si>
  <si>
    <t>CV Parcing</t>
  </si>
  <si>
    <t>Het systeem biedt de mogelijkheid om gegevens automatisch te extraheren uit een cv (cv‑parsing) en deze te verwerken in het sollicitatieformulier.</t>
  </si>
  <si>
    <t>ATS-K14</t>
  </si>
  <si>
    <t>Keuze persoonlijk account</t>
  </si>
  <si>
    <t>Het systeem biedt sollicitanten de mogelijkheid om vrijwillig een account aan te maken tijdens het sollicitatieproces, bijvoorbeeld voor jobalerts of toegang tot de kandidatenbank.</t>
  </si>
  <si>
    <t>L Bevestiging</t>
  </si>
  <si>
    <t>ATS-L1</t>
  </si>
  <si>
    <t>Verschillende versies</t>
  </si>
  <si>
    <t>Het systeem biedt de mogelijkheid om meerdere (automatische) sollicitatiebevestigingen aan te maken, zodat verschillende doelgroepen of vacaturetypes een passende bevestiging ontvangen.</t>
  </si>
  <si>
    <t>ATS-L2</t>
  </si>
  <si>
    <t>Bevestiging - per vacature</t>
  </si>
  <si>
    <t>Het systeem biedt de mogelijkheid om bij het aanmaken van een vacature te kiezen welke (automatische) sollicitatiebevestiging wordt gebruikt.</t>
  </si>
  <si>
    <t>ATS-L3</t>
  </si>
  <si>
    <t>Aanpassen automatische sollicitatiebevestiging</t>
  </si>
  <si>
    <t>Het systeem biedt de mogelijkheid om de standaard automatische sollicitatiebevestiging op vacatureniveau aan te passen, zowel qua tekst als lay‑out indien ondersteund.</t>
  </si>
  <si>
    <t>M Berichten</t>
  </si>
  <si>
    <t>ATS-M5</t>
  </si>
  <si>
    <t>Andere manier van correspondentie</t>
  </si>
  <si>
    <t>Het systeem biedt de mogelijkheid om correspondentie via andere kanalen dan e‑mail te versturen, zoals sms.</t>
  </si>
  <si>
    <t>N Notificaties</t>
  </si>
  <si>
    <t>ATS-N6</t>
  </si>
  <si>
    <t>Mail notificatie</t>
  </si>
  <si>
    <t>Het systeem biedt de mogelijkheid om bij publicatie van een vacature een mail of XML‑feed met alle relevante vacaturinformatie te verzenden naar een mediabureau en naar interne collega’s zoals de wervende afdeling, leidinggevenden of andere geïnteresseerden.</t>
  </si>
  <si>
    <t>Sollicitantenbeheer</t>
  </si>
  <si>
    <t>O Sollicitanten</t>
  </si>
  <si>
    <t>ATS-O2</t>
  </si>
  <si>
    <t>Meta data analyse</t>
  </si>
  <si>
    <t>Het systeem biedt datageanonimiseerde sollicitantgegevens, waaronder opleidingsniveau, werkervaring, woonplaats, systeemgebruik, nationaliteit en geslacht, beschikbaar voor reporting en analytics nadat persoonsgebonden gegevens automatisch zijn verwijderd.</t>
  </si>
  <si>
    <t>ATS-O3</t>
  </si>
  <si>
    <t>Unieke identifier</t>
  </si>
  <si>
    <t>Het systeem biedt een mogelijkheid om elke kandidaat te voorzien van een unieke, niet-herleidbare identifier waaraan metadata blijvend kan worden gekoppeld.</t>
  </si>
  <si>
    <t>ATS-O4</t>
  </si>
  <si>
    <t>Recruitmentbureau</t>
  </si>
  <si>
    <t>Het systeem biedt de mogelijkheid om door de Deelnemende Organisatie ingeschakelde externe recruitmentbureaus sollicitanten aan te bieden binnen het ATS (agency portal)?</t>
  </si>
  <si>
    <t>ATS-O5</t>
  </si>
  <si>
    <t>Sollicitatie aanpassen</t>
  </si>
  <si>
    <t>Het systeem biedt sollicitanten met een aangemaakt account de mogelijkheid hun sollicitatie zelfstandig te wijzigen of in te trekken.</t>
  </si>
  <si>
    <t>ATS-O8</t>
  </si>
  <si>
    <t>Alles 1 viewer</t>
  </si>
  <si>
    <t>Het systeem biedt de mogelijkheid om alle gekoppelde documenten van een sollicitant aaneengesloten in één weergave te tonen, zodat afzonderlijk openen niet nodig is.</t>
  </si>
  <si>
    <t>ATS-O9</t>
  </si>
  <si>
    <t>Interne sollicitanten</t>
  </si>
  <si>
    <t>Het systeem biedt recruiters de mogelijkheid interne sollicitanten via een label herkenbaar te maken zodat zij binnen de recruitmentprocedure prioriteit kunnen krijgen.</t>
  </si>
  <si>
    <t>ATS-O10</t>
  </si>
  <si>
    <t>Tag / label</t>
  </si>
  <si>
    <t>Het systeem biedt gebruikers de mogelijkheid om sollicitanten te voorzien van tags zodat zij eenvoudig vindbaar blijven binnen het ATS.</t>
  </si>
  <si>
    <t>P Referenties in het systeem</t>
  </si>
  <si>
    <t>ATS-P1</t>
  </si>
  <si>
    <t>Registratie</t>
  </si>
  <si>
    <t>Het systeem biedt ondersteuning voor het registreren van referenties binnen de sollicitant- en kandidaatgegevens binnen de kaders van de AVG.</t>
  </si>
  <si>
    <t>Q Planning en organisatie</t>
  </si>
  <si>
    <t>ATS-Q1</t>
  </si>
  <si>
    <t>Planning - overzicht agenda</t>
  </si>
  <si>
    <t>Het systeem biedt geïntegreerde interviewplanning waarbij recruiter en/of secretariaat op basis van inzicht in de Outlook‑agenda’s van beoordelaars beschikbare tijdsblokken en optioneel vergaderruimtes kunnen instellen, sollicitanten desgewenst zelf een tijdslot kunnen kiezen en het geselecteerde tijdslot automatisch wordt geboekt en bevestigd bij zowel beoordelaars als kandidaat.</t>
  </si>
  <si>
    <t>ATS-Q2</t>
  </si>
  <si>
    <t>Planning - blokken</t>
  </si>
  <si>
    <t>Het systeem biedt recruiters de mogelijkheid om tijdsblokken voor gesprekken te definiëren en automatisch uitsluitend beschikbare tijdslots te tonen waarin alle betrokken interviewers vrij zijn.</t>
  </si>
  <si>
    <t>ATS-Q3</t>
  </si>
  <si>
    <t>Planning - uitnodiging</t>
  </si>
  <si>
    <t>Het systeem moet afspraken voor interviews automatisch registreren, bevestigingen van genodigden vastleggen en de datum, tijd en deelnemers zonder handmatige acties opslaan.</t>
  </si>
  <si>
    <t>Selectie en besluitvorming</t>
  </si>
  <si>
    <t>R Selectie</t>
  </si>
  <si>
    <t>ATS-R3</t>
  </si>
  <si>
    <t>Tijdelijk toegang vacature</t>
  </si>
  <si>
    <t>Het systeem biedt de mogelijkheid om medewerkers voor een vooraf ingestelde, beperkte periode toegang te verlenen tot een specifieke vacature.</t>
  </si>
  <si>
    <t>ATS-R5</t>
  </si>
  <si>
    <t>Externe selectieleden (BAC-leden)</t>
  </si>
  <si>
    <t>Het systeem biedt de mogelijkheid om externe gebruikers beperkte toegang te verlenen tot een specifieke vacature en de daarbij behorende sollicitanten.</t>
  </si>
  <si>
    <t>ATS-R6</t>
  </si>
  <si>
    <t>Instructies externe beoordelaars</t>
  </si>
  <si>
    <t>Het systeem biedt de mogelijkheid om externe beoordelaars via een e‑mailbericht instructies te sturen over het verkrijgen van toegang tot een specifieke vacature.</t>
  </si>
  <si>
    <t>ATS-R8</t>
  </si>
  <si>
    <t>Comments unconscious bias</t>
  </si>
  <si>
    <t>Het systeem biedt de mogelijkheid om op centraal niveau het lezen van comments van andere gebruikers uit te schakelen om ongewenste beïnvloeding (unconscious bias) te voorkomen.</t>
  </si>
  <si>
    <t>ATS-R11</t>
  </si>
  <si>
    <t>Uitsluitend toegang gedurende procedure</t>
  </si>
  <si>
    <t>Het systeem biedt de mogelijkheid om selectieleden uitsluitend toegang te verlenen tot een vacature zolang de selectieprocedure actief is.</t>
  </si>
  <si>
    <t>ATS-R12</t>
  </si>
  <si>
    <t>Onderscheid intern- externe medewerkers</t>
  </si>
  <si>
    <t>Het systeem biedt de mogelijkheid om interne en externe sollicitanten duidelijk van elkaar te onderscheiden binnen de sollicitantenadministratie.</t>
  </si>
  <si>
    <t>ATS-R13</t>
  </si>
  <si>
    <t>Onzichtbaar maken interne medewerkers</t>
  </si>
  <si>
    <t>Het systeem moet interne sollicitanten voor bepaalde selectieleden onzichtbaar kunnen maken via rolgebaseerde toegangsrechten.</t>
  </si>
  <si>
    <t>ATS-R14</t>
  </si>
  <si>
    <t>Selectie van sollicitanten voorleggen</t>
  </si>
  <si>
    <t>Het systeem moet de vacaturehouder of recruiter in staat stellen om per procedure te bepalen welke sollicitanten zichtbaar zijn voor de selectiecommissie.</t>
  </si>
  <si>
    <t>ATS-R15</t>
  </si>
  <si>
    <t>Opstellen beoordelingscriteria</t>
  </si>
  <si>
    <t>Het systeem biedt de mogelijkheid om per vacature beoordelingscriteria met bijbehorende wegingsfactoren vast te leggen, die door de selectiecommissie moeten worden ingevuld op basis van cv‑screening of selectiegesprekken.</t>
  </si>
  <si>
    <t>ATS-R16</t>
  </si>
  <si>
    <t>Beoordelingscriteria per ronde</t>
  </si>
  <si>
    <t>Het systeem biedt de mogelijkheid om per selectieronde specifieke beoordelingscriteria vast te leggen waarop selectieleden hun scores kunnen invoeren.</t>
  </si>
  <si>
    <t>ATS-R18</t>
  </si>
  <si>
    <t>Feedback van sollicitant</t>
  </si>
  <si>
    <t>Het systeem biedt sollicitanten de mogelijkheid om feedback op het sollicitatieproces vast te leggen, waarbij deze feedback als onderdeel van de kandidaatgegevens wordt opgeslagen.</t>
  </si>
  <si>
    <t>S Rapportage</t>
  </si>
  <si>
    <t>ATS-S5</t>
  </si>
  <si>
    <t>Scheduling rapportages</t>
  </si>
  <si>
    <t>Biedt het systeem de mogelijkheid om rapporten automatisch in te plannen? Bijvoorbeeld iedere 1e van de maand worden de rapporten automatisch gegenereerd.</t>
  </si>
  <si>
    <t>ATS-S6</t>
  </si>
  <si>
    <t>Dynamische rapportages</t>
  </si>
  <si>
    <t>Biedt het systeem de mogelijkheid om dynamisch door de rapportages te bladeren? Onder dynamisch wordt verstaan, het feit dat je op data kunt klikken en direct uitgebreider kunt weergeven.</t>
  </si>
  <si>
    <t>ATS-S7</t>
  </si>
  <si>
    <t>Rapportage op invidueel niveau</t>
  </si>
  <si>
    <t>Biedt het systeem de mogelijkheid om op admin niveau rapportage templates te creëren die gebruikers op individueel niveau kunnen realiseren?</t>
  </si>
  <si>
    <t>ATS-S11</t>
  </si>
  <si>
    <t>Custom velden</t>
  </si>
  <si>
    <t>Het systeem biedt de mogelijkheid om custom velden (bv zelf gecreerde vacaturegegevens) mee te nemen in de rapportage.</t>
  </si>
  <si>
    <t>T Aanvullende functionaliteiten</t>
  </si>
  <si>
    <t>ATS-T3</t>
  </si>
  <si>
    <t>Auto save</t>
  </si>
  <si>
    <t>Biedt het systeem een auto-save aan, zodat informatie ook behouden blijft wanneer er niet op opslaan geklikt wordt.</t>
  </si>
  <si>
    <t>ATS-T4</t>
  </si>
  <si>
    <t>Aanbiedingsbrief</t>
  </si>
  <si>
    <t>Biedt het systeem de mogelijkheid om documenten zoals een aanbiedingsbrief (aanbod Arbeidsvoorwaarden aan sollicitant) automatisch te genereren en versturen?</t>
  </si>
  <si>
    <t>ATS-T5</t>
  </si>
  <si>
    <t>Proactieve kandidaten matching vanuit Talentpool</t>
  </si>
  <si>
    <t>Biedt het systeem de mogelijkheid om bij invoer van een vacature, proactief te matchen tussen bestaande kandidaten en de nieuwe vacature. Welke techniek wordt hiervoor gebruikt?</t>
  </si>
  <si>
    <t>ATS-T9</t>
  </si>
  <si>
    <t>Salarisschalen</t>
  </si>
  <si>
    <t>Biedt het systeem de mogelijkheid om de salarisschalen voor functies te integreren?</t>
  </si>
  <si>
    <t>ATS-T10</t>
  </si>
  <si>
    <t>Functie profielen</t>
  </si>
  <si>
    <t>Biedt het systeem de mogelijkheid om functieprofielen te integreren?</t>
  </si>
  <si>
    <t>ATS-T11</t>
  </si>
  <si>
    <t>Assessment tooling</t>
  </si>
  <si>
    <t>Biedt het systeem de mogelijkheid om assessment tooling in te zetten?</t>
  </si>
  <si>
    <t>ATS-T12</t>
  </si>
  <si>
    <t>Assessment tooling - registratie</t>
  </si>
  <si>
    <t>Biedt het systeem de mogelijkheid om de resultaten van een assessment toe te voegen aan het sollicitanten/kandidaten profiel?</t>
  </si>
  <si>
    <t>ATS-T14</t>
  </si>
  <si>
    <t>Referral</t>
  </si>
  <si>
    <t>Biedt het systeem de mogelijkheid om een referral programma op te zetten, zodat medewerkers sollicitanten/kandidaten kunnen voordragen? Bijvoorbeeld door het koppelen van een bonus.</t>
  </si>
  <si>
    <t>ATS-T15</t>
  </si>
  <si>
    <t>Signalering oud medewerkers</t>
  </si>
  <si>
    <t>Biedt het systeem de mogelijkheid om sollicitanten die eerder voor de organisatie hebben gewerkt een kenmerk mee te geven.</t>
  </si>
  <si>
    <t>ATS-T16</t>
  </si>
  <si>
    <t>Bulk verlengen bewaar termijn</t>
  </si>
  <si>
    <t>Biedt het systeem de mogelijkheid om (automatisch) een (bulk) e-mail te versturen aan sollicitanten met het verzoek tot het langer behouden van hun persoonsgegevens.</t>
  </si>
  <si>
    <t>ATS-T17</t>
  </si>
  <si>
    <t>AI ondersteunde tekstgeneratie</t>
  </si>
  <si>
    <t>Bied het systeem ondersteuning d.m.v. AI om bijvoorbeeld vacatureteksten te genereren.</t>
  </si>
  <si>
    <t>Diverse Pools en kandidaat georiënteerde mogelijkheden</t>
  </si>
  <si>
    <t>U Jobalerts &amp; Kandidatenbank</t>
  </si>
  <si>
    <t>ATS-U2</t>
  </si>
  <si>
    <t>Whatsapp/ Direct messaging</t>
  </si>
  <si>
    <t>Biedt het systeem de mogelijkheid om contact te onderhouden via whatsapp of andere direct messaging tools?</t>
  </si>
  <si>
    <t>ATS-U10</t>
  </si>
  <si>
    <t>Eén profiel voor zowel jobalerts als kandidatenbank</t>
  </si>
  <si>
    <t>Het systeem biedt de mogelijkheid om met één profiel je in te schrijven voor de kandidatenbank en de jobalerts.</t>
  </si>
  <si>
    <t>ATS-U11</t>
  </si>
  <si>
    <t>Matchen kandidatenbank</t>
  </si>
  <si>
    <t>Het systeem biedt de mogelijkheid beschikbare kandidaten met een overeenkomend profiel te tonen bij het aanmaken van een vacature. Ook zijn matchende kandidaten zichtbaar wanneer je de vacature in het ATS opent.</t>
  </si>
  <si>
    <t>ATS-U12</t>
  </si>
  <si>
    <t>Assesment module</t>
  </si>
  <si>
    <t>Het systeem biedt een assessment module aan, waarmee gematcht kan worden om competenties.</t>
  </si>
  <si>
    <t>V Kandidaat georienteerde mogelijkheden</t>
  </si>
  <si>
    <t>ATS-V1</t>
  </si>
  <si>
    <t>Meerder segementen in de kandidatenbank</t>
  </si>
  <si>
    <t>Het systeem bied de mogelijkheid om in de kandidatenbank segementen aan te maken. (deze functie moet alleen door geautoriseerde centrale beheerders zoals beschreven in GEN-F aangepast kunnen worden).</t>
  </si>
  <si>
    <t>ATS-V3</t>
  </si>
  <si>
    <t>Aangepast registratieformulier</t>
  </si>
  <si>
    <t>Biedt het systeem de mogelijkheid om apart formulier per doelgroep te ontwikkelen?</t>
  </si>
  <si>
    <t>ATS-V4</t>
  </si>
  <si>
    <t>Eenvoudig kandidaten voordragen</t>
  </si>
  <si>
    <t>Biedt het systeem de mogelijkheid om op een eenvoudige manier en AVG compliant een kandidaat voor te leggen aan een medewerker (niet gekoppeld aan vacature waar de kandidaat op solliciteert).</t>
  </si>
  <si>
    <t>W AI functionaliteit</t>
  </si>
  <si>
    <t>ATS-W1</t>
  </si>
  <si>
    <t>AI‑ondersteunde CV‑analyse</t>
  </si>
  <si>
    <t>Het systeem biedt de mogelijkheid om CV’s automatisch te analyseren en relevante vaardigheden, werkervaring en opleidingsniveau te herkennen.</t>
  </si>
  <si>
    <t>ATS-W2</t>
  </si>
  <si>
    <t>AI‑matching kandidaat–vacature</t>
  </si>
  <si>
    <t>Het systeem biedt de mogelijkheid om kandidaten automatisch te matchen aan vacatures op basis van competenties, ervaring en context, resulterend in een matchscore ter ondersteuning van de recruiter.</t>
  </si>
  <si>
    <t>ATS-W3</t>
  </si>
  <si>
    <t>Herontdekking kandidatenbestand (talent rediscovery)</t>
  </si>
  <si>
    <t>Het systeem biedt de mogelijkheid om automatisch bestaande kandidaten in de kandidatenbank opnieuw te identificeren en te koppelen aan nieuwe of gewijzigde vacatures.</t>
  </si>
  <si>
    <t>ATS-W4</t>
  </si>
  <si>
    <t>AI‑ondersteunde voorselectie</t>
  </si>
  <si>
    <t>Het systeem biedt de mogelijkheid om kandidaten te rangschikken op geschiktheid voor een vacature, waarbij AI een adviserend voorstel doet en geen automatische afwijzing toepast.</t>
  </si>
  <si>
    <t>ATS-W5</t>
  </si>
  <si>
    <t>AI‑gegenereerde screeningvragen</t>
  </si>
  <si>
    <t>Het systeem biedt de mogelijkheid om op basis van het functieprofiel automatisch screeningvragen te genereren ter ondersteuning van de eerste selectie.</t>
  </si>
  <si>
    <t>ATS-W6</t>
  </si>
  <si>
    <t>Analyse van vacatureteksten (bias‑detectie)</t>
  </si>
  <si>
    <t>Het systeem biedt de mogelijkheid om vacatureteksten met behulp van AI te analyseren op mogelijk discriminerend of onbedoeld uitsluitende formuleringen en verbetervoorstellen te doen.</t>
  </si>
  <si>
    <t>ATS-W7</t>
  </si>
  <si>
    <t>AI‑ondersteunde communicatie met kandidaten</t>
  </si>
  <si>
    <t>Het systeem biedt de mogelijkheid om AI‑ondersteunde (concept)berichten en e‑mails aan kandidaten te genereren, welke altijd door een gebruiker worden goedgekeurd vóór verzending.</t>
  </si>
  <si>
    <t>ATS-W8</t>
  </si>
  <si>
    <t>Chatbot voor kandidaatinteractie</t>
  </si>
  <si>
    <t>Het systeem biedt de mogelijkheid om een AI‑chatbot in te zetten voor het beantwoorden van veelgestelde vragen van kandidaten en het begeleiden van het sollicitatieproces.</t>
  </si>
  <si>
    <t>ATS-W9</t>
  </si>
  <si>
    <t>AI‑samenvatting kandidaatprofiel</t>
  </si>
  <si>
    <t>Het systeem biedt de mogelijkheid om een beknopte AI‑gegenereerde samenvatting van een kandidaatprofiel te tonen ter ondersteuning van beoordeling door recruiters en hiring managers.</t>
  </si>
  <si>
    <t>ATS-W10</t>
  </si>
  <si>
    <t>Ondersteuning interviewvoorbereiding</t>
  </si>
  <si>
    <t>Het systeem biedt de mogelijkheid om op basis van vacature en CV AI‑suggesties te doen voor interviewthema’s en competentiegerichte vragen.</t>
  </si>
  <si>
    <t>ATS-W11</t>
  </si>
  <si>
    <t>Analyse doorlooptijden en uitval</t>
  </si>
  <si>
    <t>Het systeem biedt de mogelijkheid om met behulp van AI patronen te herkennen in doorlooptijden en uitvalmomenten binnen het wervingsproces en hierover inzichten te tonen in dashboards.</t>
  </si>
  <si>
    <t>Generiek</t>
  </si>
  <si>
    <t>Architectuur</t>
  </si>
  <si>
    <t>GEN-B4</t>
  </si>
  <si>
    <t>Patchtermijn kritieke kwetsbaarheden</t>
  </si>
  <si>
    <t>Kritieke kwetsbaarheden (bijv. o.b.v. de OWASP Top 10) worden proactief en binnen de nog vast te stellen SLA gepatcht.</t>
  </si>
  <si>
    <t>Integratie</t>
  </si>
  <si>
    <t>GEN-D5</t>
  </si>
  <si>
    <t>API-reactietijden</t>
  </si>
  <si>
    <t>De oplossing garandeert snelle API-reactietijden van &lt;800 ms voor 95% van de standaard CRUD-requests (p95).</t>
  </si>
  <si>
    <t>Integratie VMS – ATS</t>
  </si>
  <si>
    <t>Het VMS kan integreren met het ATS. Bij actieve doorstroom van kandidaten over de as van vast naar flex (of v.v.) kan het profiel via (de API) synchroon worden geüpdatet.</t>
  </si>
  <si>
    <t>Beheer</t>
  </si>
  <si>
    <t>GEN-F4</t>
  </si>
  <si>
    <t>Beheer als dienst</t>
  </si>
  <si>
    <t>De leverancier biedt optioneel technisch beheer en/of functioneel beheer als dienst aan.
Hieronder vallen onder meer:
- ondersteuning van key-users;
- periodieke gebruikersoverleggen;
- beheeradvies;
- ondersteuning bij implementatie van nieuwe functionaliteit.</t>
  </si>
  <si>
    <t>TOTAAL</t>
  </si>
  <si>
    <t>Punten K1 (max. 30)</t>
  </si>
  <si>
    <t>GEN-D16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</si>
</sst>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
    </font>
    <font>
      <b/>
      <sz val="14"/>
      <color rgb="FF1F4E79"/>
      <name val="Arial"/>
      <charset val="1"/>
    </font>
    <font>
      <sz val="10"/>
      <name val="Arial"/>
      <charset val="1"/>
    </font>
    <font>
      <b/>
      <sz val="11"/>
      <color rgb="FF1F4E79"/>
      <name val="Arial"/>
      <charset val="1"/>
    </font>
    <font>
      <b/>
      <sz val="10"/>
      <color rgb="FFFFFFFF"/>
      <name val="Arial"/>
      <charset val="1"/>
    </font>
    <font>
      <b/>
      <sz val="10"/>
      <name val="Arial"/>
      <charset val="1"/>
    </font>
  </fonts>
  <fills count="7">
    <fill>
      <patternFill patternType="none"/>
    </fill>
    <fill>
      <patternFill patternType="gray125"/>
    </fill>
    <fill>
      <patternFill patternType="solid">
        <fgColor rgb="FF1F4E79"/>
        <bgColor rgb="FF003366"/>
      </patternFill>
    </fill>
    <fill>
      <patternFill patternType="solid">
        <fgColor rgb="FFF2F7FB"/>
        <bgColor rgb="FFFFFFFF"/>
      </patternFill>
    </fill>
    <fill>
      <patternFill patternType="solid">
        <fgColor rgb="FFFFFFFF"/>
        <bgColor rgb="FFF2F7FB"/>
      </patternFill>
    </fill>
    <fill>
      <patternFill patternType="solid">
        <fgColor rgb="FFFDF3E3"/>
        <bgColor rgb="FFF2F7FB"/>
      </patternFill>
    </fill>
    <fill>
      <patternFill patternType="solid">
        <fgColor rgb="FF2E75B6"/>
        <bgColor rgb="FF0066CC"/>
      </patternFill>
    </fill>
  </fills>
  <borders count="2">
    <border>
      <left/>
      <right/>
      <top/>
      <bottom/>
      <diagonal/>
    </border>
    <border>
      <left style="thin">
        <color rgb="FFBFBFBF"/>
      </left>
      <right style="thin">
        <color rgb="FFBFBFBF"/>
      </right>
      <top style="thin">
        <color rgb="FFBFBFBF"/>
      </top>
      <bottom style="thin">
        <color rgb="FFBFBFBF"/>
      </bottom>
      <diagonal/>
    </border>
  </borders>
  <cellStyleXfs count="1">
    <xf numFmtId="0" fontId="0" fillId="0" borderId="0"/>
  </cellStyleXfs>
  <cellXfs count="18">
    <xf numFmtId="0" fontId="0" fillId="0" borderId="0" xfId="0"/>
    <xf numFmtId="0" fontId="1" fillId="0" borderId="0" xfId="0" applyFont="1"/>
    <xf numFmtId="0" fontId="2" fillId="0" borderId="0" xfId="0" applyFont="1"/>
    <xf numFmtId="0" fontId="3" fillId="0" borderId="0" xfId="0" applyFont="1"/>
    <xf numFmtId="0" fontId="4" fillId="2" borderId="1" xfId="0" applyFont="1" applyFill="1" applyBorder="1" applyAlignment="1">
      <alignment horizontal="center" vertical="center" wrapText="1"/>
    </xf>
    <xf numFmtId="0" fontId="2" fillId="3" borderId="1" xfId="0" applyFont="1" applyFill="1" applyBorder="1" applyAlignment="1">
      <alignment horizontal="left" vertical="top" wrapText="1"/>
    </xf>
    <xf numFmtId="0" fontId="2" fillId="3" borderId="1" xfId="0" applyFont="1" applyFill="1" applyBorder="1" applyAlignment="1">
      <alignment horizontal="center" vertical="top" wrapText="1"/>
    </xf>
    <xf numFmtId="0" fontId="5" fillId="3" borderId="1" xfId="0" applyFont="1" applyFill="1" applyBorder="1" applyAlignment="1">
      <alignment horizontal="center" vertical="top" wrapText="1"/>
    </xf>
    <xf numFmtId="0" fontId="2" fillId="4" borderId="1" xfId="0" applyFont="1" applyFill="1" applyBorder="1" applyAlignment="1">
      <alignment horizontal="left" vertical="top" wrapText="1"/>
    </xf>
    <xf numFmtId="0" fontId="2" fillId="4" borderId="1" xfId="0" applyFont="1" applyFill="1" applyBorder="1" applyAlignment="1">
      <alignment horizontal="center" vertical="top" wrapText="1"/>
    </xf>
    <xf numFmtId="0" fontId="5" fillId="4" borderId="1" xfId="0" applyFont="1" applyFill="1" applyBorder="1" applyAlignment="1">
      <alignment horizontal="center" vertical="top" wrapText="1"/>
    </xf>
    <xf numFmtId="0" fontId="2" fillId="5" borderId="1" xfId="0" applyFont="1" applyFill="1" applyBorder="1" applyAlignment="1">
      <alignment horizontal="left" vertical="top" wrapText="1"/>
    </xf>
    <xf numFmtId="0" fontId="2" fillId="5" borderId="1" xfId="0" applyFont="1" applyFill="1" applyBorder="1" applyAlignment="1">
      <alignment horizontal="center" vertical="top" wrapText="1"/>
    </xf>
    <xf numFmtId="0" fontId="5" fillId="5" borderId="1" xfId="0" applyFont="1" applyFill="1" applyBorder="1" applyAlignment="1">
      <alignment horizontal="center" vertical="top" wrapText="1"/>
    </xf>
    <xf numFmtId="0" fontId="5" fillId="6" borderId="1" xfId="0" applyFont="1" applyFill="1" applyBorder="1" applyAlignment="1">
      <alignment horizontal="center" vertical="center"/>
    </xf>
    <xf numFmtId="0" fontId="5" fillId="6" borderId="1" xfId="0" applyFont="1" applyFill="1" applyBorder="1" applyAlignment="1">
      <alignment horizontal="right" vertical="center"/>
    </xf>
    <xf numFmtId="0" fontId="4" fillId="2" borderId="1" xfId="0" applyFont="1" applyFill="1" applyBorder="1" applyAlignment="1">
      <alignment horizontal="center" vertical="center"/>
    </xf>
    <xf numFmtId="0" fontId="4" fillId="2" borderId="1" xfId="0" applyFont="1" applyFill="1" applyBorder="1" applyAlignment="1">
      <alignment horizontal="right" vertical="center"/>
    </xf>
  </cellXfs>
  <cellStyles count="1">
    <cellStyle name="Standaard"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DF3E3"/>
      <rgbColor rgb="FFF2F7FB"/>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2E75B6"/>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1F4E7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22"/>
  <sheetViews>
    <sheetView zoomScaleNormal="100" workbookViewId="0"/>
  </sheetViews>
  <sheetFormatPr defaultColWidth="8.6640625" defaultRowHeight="14.4" x14ac:dyDescent="0.3"/>
  <cols>
    <col min="1" max="1" width="105" customWidth="1"/>
  </cols>
  <sheetData>
    <row r="1" spans="1:1" ht="24" customHeight="1" x14ac:dyDescent="0.3">
      <c r="A1" s="1" t="s">
        <v>0</v>
      </c>
    </row>
    <row r="2" spans="1:1" x14ac:dyDescent="0.3">
      <c r="A2" s="2"/>
    </row>
    <row r="3" spans="1:1" x14ac:dyDescent="0.3">
      <c r="A3" s="3" t="s">
        <v>1</v>
      </c>
    </row>
    <row r="4" spans="1:1" x14ac:dyDescent="0.3">
      <c r="A4" s="2" t="s">
        <v>2</v>
      </c>
    </row>
    <row r="5" spans="1:1" x14ac:dyDescent="0.3">
      <c r="A5" s="2" t="s">
        <v>3</v>
      </c>
    </row>
    <row r="6" spans="1:1" x14ac:dyDescent="0.3">
      <c r="A6" s="2" t="s">
        <v>4</v>
      </c>
    </row>
    <row r="7" spans="1:1" x14ac:dyDescent="0.3">
      <c r="A7" s="2" t="s">
        <v>5</v>
      </c>
    </row>
    <row r="8" spans="1:1" x14ac:dyDescent="0.3">
      <c r="A8" s="2" t="s">
        <v>6</v>
      </c>
    </row>
    <row r="9" spans="1:1" x14ac:dyDescent="0.3">
      <c r="A9" s="2" t="s">
        <v>7</v>
      </c>
    </row>
    <row r="10" spans="1:1" x14ac:dyDescent="0.3">
      <c r="A10" s="2" t="s">
        <v>8</v>
      </c>
    </row>
    <row r="11" spans="1:1" x14ac:dyDescent="0.3">
      <c r="A11" s="2"/>
    </row>
    <row r="12" spans="1:1" x14ac:dyDescent="0.3">
      <c r="A12" s="3" t="s">
        <v>9</v>
      </c>
    </row>
    <row r="13" spans="1:1" x14ac:dyDescent="0.3">
      <c r="A13" s="2" t="s">
        <v>10</v>
      </c>
    </row>
    <row r="14" spans="1:1" x14ac:dyDescent="0.3">
      <c r="A14" s="2" t="s">
        <v>11</v>
      </c>
    </row>
    <row r="15" spans="1:1" x14ac:dyDescent="0.3">
      <c r="A15" s="2"/>
    </row>
    <row r="16" spans="1:1" x14ac:dyDescent="0.3">
      <c r="A16" s="3" t="s">
        <v>12</v>
      </c>
    </row>
    <row r="17" spans="1:1" x14ac:dyDescent="0.3">
      <c r="A17" s="2" t="s">
        <v>13</v>
      </c>
    </row>
    <row r="18" spans="1:1" x14ac:dyDescent="0.3">
      <c r="A18" s="2" t="s">
        <v>14</v>
      </c>
    </row>
    <row r="19" spans="1:1" x14ac:dyDescent="0.3">
      <c r="A19" s="2" t="s">
        <v>15</v>
      </c>
    </row>
    <row r="20" spans="1:1" x14ac:dyDescent="0.3">
      <c r="A20" s="2" t="s">
        <v>16</v>
      </c>
    </row>
    <row r="21" spans="1:1" x14ac:dyDescent="0.3">
      <c r="A21" s="2" t="s">
        <v>17</v>
      </c>
    </row>
    <row r="22" spans="1:1" x14ac:dyDescent="0.3">
      <c r="A22" s="2" t="s">
        <v>18</v>
      </c>
    </row>
  </sheetData>
  <pageMargins left="0.75" right="0.75" top="1" bottom="1" header="0.511811023622047" footer="0.511811023622047"/>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99"/>
  <sheetViews>
    <sheetView tabSelected="1" zoomScaleNormal="100" workbookViewId="0">
      <pane ySplit="1" topLeftCell="A89" activePane="bottomLeft" state="frozen"/>
      <selection pane="bottomLeft" activeCell="C96" sqref="C96"/>
    </sheetView>
  </sheetViews>
  <sheetFormatPr defaultColWidth="8.6640625" defaultRowHeight="14.4" x14ac:dyDescent="0.3"/>
  <cols>
    <col min="1" max="1" width="26" customWidth="1"/>
    <col min="2" max="2" width="30" customWidth="1"/>
    <col min="3" max="3" width="12" customWidth="1"/>
    <col min="4" max="4" width="30" customWidth="1"/>
    <col min="5" max="5" width="62" customWidth="1"/>
    <col min="6" max="6" width="8" customWidth="1"/>
    <col min="7" max="7" width="14" customWidth="1"/>
    <col min="8" max="8" width="48" customWidth="1"/>
  </cols>
  <sheetData>
    <row r="1" spans="1:8" ht="36" customHeight="1" x14ac:dyDescent="0.3">
      <c r="A1" s="4" t="s">
        <v>19</v>
      </c>
      <c r="B1" s="4" t="s">
        <v>20</v>
      </c>
      <c r="C1" s="4" t="s">
        <v>21</v>
      </c>
      <c r="D1" s="4" t="s">
        <v>22</v>
      </c>
      <c r="E1" s="4" t="s">
        <v>23</v>
      </c>
      <c r="F1" s="4" t="s">
        <v>24</v>
      </c>
      <c r="G1" s="4" t="s">
        <v>25</v>
      </c>
      <c r="H1" s="4" t="s">
        <v>26</v>
      </c>
    </row>
    <row r="2" spans="1:8" ht="63.75" customHeight="1" x14ac:dyDescent="0.3">
      <c r="A2" s="5" t="s">
        <v>27</v>
      </c>
      <c r="B2" s="5" t="s">
        <v>28</v>
      </c>
      <c r="C2" s="6" t="s">
        <v>29</v>
      </c>
      <c r="D2" s="5" t="s">
        <v>30</v>
      </c>
      <c r="E2" s="5" t="s">
        <v>31</v>
      </c>
      <c r="F2" s="7">
        <v>2</v>
      </c>
      <c r="G2" s="6"/>
      <c r="H2" s="5" t="s">
        <v>32</v>
      </c>
    </row>
    <row r="3" spans="1:8" ht="38.25" customHeight="1" x14ac:dyDescent="0.3">
      <c r="A3" s="8" t="s">
        <v>27</v>
      </c>
      <c r="B3" s="8" t="s">
        <v>33</v>
      </c>
      <c r="C3" s="9" t="s">
        <v>34</v>
      </c>
      <c r="D3" s="8" t="s">
        <v>35</v>
      </c>
      <c r="E3" s="8" t="s">
        <v>36</v>
      </c>
      <c r="F3" s="10">
        <v>2</v>
      </c>
      <c r="G3" s="9"/>
      <c r="H3" s="8" t="s">
        <v>32</v>
      </c>
    </row>
    <row r="4" spans="1:8" ht="51" customHeight="1" x14ac:dyDescent="0.3">
      <c r="A4" s="5" t="s">
        <v>27</v>
      </c>
      <c r="B4" s="5" t="s">
        <v>33</v>
      </c>
      <c r="C4" s="6" t="s">
        <v>37</v>
      </c>
      <c r="D4" s="5" t="s">
        <v>38</v>
      </c>
      <c r="E4" s="5" t="s">
        <v>39</v>
      </c>
      <c r="F4" s="7">
        <v>2</v>
      </c>
      <c r="G4" s="6"/>
      <c r="H4" s="5" t="s">
        <v>32</v>
      </c>
    </row>
    <row r="5" spans="1:8" ht="38.25" customHeight="1" x14ac:dyDescent="0.3">
      <c r="A5" s="8" t="s">
        <v>27</v>
      </c>
      <c r="B5" s="8" t="s">
        <v>33</v>
      </c>
      <c r="C5" s="9" t="s">
        <v>40</v>
      </c>
      <c r="D5" s="8" t="s">
        <v>41</v>
      </c>
      <c r="E5" s="8" t="s">
        <v>42</v>
      </c>
      <c r="F5" s="10">
        <v>2</v>
      </c>
      <c r="G5" s="9"/>
      <c r="H5" s="8" t="s">
        <v>32</v>
      </c>
    </row>
    <row r="6" spans="1:8" ht="38.25" customHeight="1" x14ac:dyDescent="0.3">
      <c r="A6" s="5" t="s">
        <v>27</v>
      </c>
      <c r="B6" s="5" t="s">
        <v>43</v>
      </c>
      <c r="C6" s="6" t="s">
        <v>44</v>
      </c>
      <c r="D6" s="5" t="s">
        <v>45</v>
      </c>
      <c r="E6" s="5" t="s">
        <v>46</v>
      </c>
      <c r="F6" s="7">
        <v>2</v>
      </c>
      <c r="G6" s="6"/>
      <c r="H6" s="5" t="s">
        <v>32</v>
      </c>
    </row>
    <row r="7" spans="1:8" ht="38.25" customHeight="1" x14ac:dyDescent="0.3">
      <c r="A7" s="8" t="s">
        <v>27</v>
      </c>
      <c r="B7" s="8" t="s">
        <v>43</v>
      </c>
      <c r="C7" s="9" t="s">
        <v>47</v>
      </c>
      <c r="D7" s="8" t="s">
        <v>48</v>
      </c>
      <c r="E7" s="8" t="s">
        <v>49</v>
      </c>
      <c r="F7" s="10">
        <v>2</v>
      </c>
      <c r="G7" s="9"/>
      <c r="H7" s="8" t="s">
        <v>32</v>
      </c>
    </row>
    <row r="8" spans="1:8" ht="51" customHeight="1" x14ac:dyDescent="0.3">
      <c r="A8" s="5" t="s">
        <v>27</v>
      </c>
      <c r="B8" s="5" t="s">
        <v>43</v>
      </c>
      <c r="C8" s="6" t="s">
        <v>50</v>
      </c>
      <c r="D8" s="5" t="s">
        <v>51</v>
      </c>
      <c r="E8" s="5" t="s">
        <v>52</v>
      </c>
      <c r="F8" s="7">
        <v>2</v>
      </c>
      <c r="G8" s="6"/>
      <c r="H8" s="5" t="s">
        <v>32</v>
      </c>
    </row>
    <row r="9" spans="1:8" ht="38.25" customHeight="1" x14ac:dyDescent="0.3">
      <c r="A9" s="8" t="s">
        <v>27</v>
      </c>
      <c r="B9" s="8" t="s">
        <v>43</v>
      </c>
      <c r="C9" s="9" t="s">
        <v>53</v>
      </c>
      <c r="D9" s="8" t="s">
        <v>54</v>
      </c>
      <c r="E9" s="8" t="s">
        <v>55</v>
      </c>
      <c r="F9" s="10">
        <v>2</v>
      </c>
      <c r="G9" s="9"/>
      <c r="H9" s="8" t="s">
        <v>32</v>
      </c>
    </row>
    <row r="10" spans="1:8" ht="38.25" customHeight="1" x14ac:dyDescent="0.3">
      <c r="A10" s="5" t="s">
        <v>27</v>
      </c>
      <c r="B10" s="5" t="s">
        <v>56</v>
      </c>
      <c r="C10" s="6" t="s">
        <v>57</v>
      </c>
      <c r="D10" s="5" t="s">
        <v>58</v>
      </c>
      <c r="E10" s="5" t="s">
        <v>59</v>
      </c>
      <c r="F10" s="7">
        <v>2</v>
      </c>
      <c r="G10" s="6"/>
      <c r="H10" s="5" t="s">
        <v>32</v>
      </c>
    </row>
    <row r="11" spans="1:8" ht="63.75" customHeight="1" x14ac:dyDescent="0.3">
      <c r="A11" s="8" t="s">
        <v>27</v>
      </c>
      <c r="B11" s="8" t="s">
        <v>60</v>
      </c>
      <c r="C11" s="9" t="s">
        <v>61</v>
      </c>
      <c r="D11" s="8" t="s">
        <v>62</v>
      </c>
      <c r="E11" s="8" t="s">
        <v>63</v>
      </c>
      <c r="F11" s="10">
        <v>2</v>
      </c>
      <c r="G11" s="9"/>
      <c r="H11" s="8" t="s">
        <v>32</v>
      </c>
    </row>
    <row r="12" spans="1:8" ht="76.5" customHeight="1" x14ac:dyDescent="0.3">
      <c r="A12" s="5" t="s">
        <v>27</v>
      </c>
      <c r="B12" s="5" t="s">
        <v>60</v>
      </c>
      <c r="C12" s="6" t="s">
        <v>64</v>
      </c>
      <c r="D12" s="5" t="s">
        <v>65</v>
      </c>
      <c r="E12" s="5" t="s">
        <v>66</v>
      </c>
      <c r="F12" s="7">
        <v>2</v>
      </c>
      <c r="G12" s="6"/>
      <c r="H12" s="5" t="s">
        <v>32</v>
      </c>
    </row>
    <row r="13" spans="1:8" ht="76.5" customHeight="1" x14ac:dyDescent="0.3">
      <c r="A13" s="8" t="s">
        <v>67</v>
      </c>
      <c r="B13" s="8" t="s">
        <v>68</v>
      </c>
      <c r="C13" s="9" t="s">
        <v>69</v>
      </c>
      <c r="D13" s="8" t="s">
        <v>70</v>
      </c>
      <c r="E13" s="8" t="s">
        <v>71</v>
      </c>
      <c r="F13" s="10">
        <v>2</v>
      </c>
      <c r="G13" s="9"/>
      <c r="H13" s="8" t="s">
        <v>32</v>
      </c>
    </row>
    <row r="14" spans="1:8" ht="38.25" customHeight="1" x14ac:dyDescent="0.3">
      <c r="A14" s="5" t="s">
        <v>67</v>
      </c>
      <c r="B14" s="5" t="s">
        <v>68</v>
      </c>
      <c r="C14" s="6" t="s">
        <v>72</v>
      </c>
      <c r="D14" s="5" t="s">
        <v>73</v>
      </c>
      <c r="E14" s="5" t="s">
        <v>74</v>
      </c>
      <c r="F14" s="7">
        <v>2</v>
      </c>
      <c r="G14" s="6"/>
      <c r="H14" s="5" t="s">
        <v>32</v>
      </c>
    </row>
    <row r="15" spans="1:8" ht="63.75" customHeight="1" x14ac:dyDescent="0.3">
      <c r="A15" s="8" t="s">
        <v>67</v>
      </c>
      <c r="B15" s="8" t="s">
        <v>75</v>
      </c>
      <c r="C15" s="9" t="s">
        <v>76</v>
      </c>
      <c r="D15" s="8" t="s">
        <v>77</v>
      </c>
      <c r="E15" s="8" t="s">
        <v>78</v>
      </c>
      <c r="F15" s="10">
        <v>2</v>
      </c>
      <c r="G15" s="9"/>
      <c r="H15" s="8" t="s">
        <v>32</v>
      </c>
    </row>
    <row r="16" spans="1:8" ht="63.75" customHeight="1" x14ac:dyDescent="0.3">
      <c r="A16" s="5" t="s">
        <v>67</v>
      </c>
      <c r="B16" s="5" t="s">
        <v>75</v>
      </c>
      <c r="C16" s="6" t="s">
        <v>79</v>
      </c>
      <c r="D16" s="5" t="s">
        <v>80</v>
      </c>
      <c r="E16" s="5" t="s">
        <v>81</v>
      </c>
      <c r="F16" s="7">
        <v>2</v>
      </c>
      <c r="G16" s="6"/>
      <c r="H16" s="5" t="s">
        <v>32</v>
      </c>
    </row>
    <row r="17" spans="1:8" ht="38.25" customHeight="1" x14ac:dyDescent="0.3">
      <c r="A17" s="8" t="s">
        <v>67</v>
      </c>
      <c r="B17" s="8" t="s">
        <v>82</v>
      </c>
      <c r="C17" s="9" t="s">
        <v>83</v>
      </c>
      <c r="D17" s="8" t="s">
        <v>84</v>
      </c>
      <c r="E17" s="8" t="s">
        <v>85</v>
      </c>
      <c r="F17" s="10">
        <v>2</v>
      </c>
      <c r="G17" s="9"/>
      <c r="H17" s="8" t="s">
        <v>32</v>
      </c>
    </row>
    <row r="18" spans="1:8" ht="38.25" customHeight="1" x14ac:dyDescent="0.3">
      <c r="A18" s="5" t="s">
        <v>67</v>
      </c>
      <c r="B18" s="5" t="s">
        <v>82</v>
      </c>
      <c r="C18" s="6" t="s">
        <v>86</v>
      </c>
      <c r="D18" s="5" t="s">
        <v>87</v>
      </c>
      <c r="E18" s="5" t="s">
        <v>88</v>
      </c>
      <c r="F18" s="7">
        <v>2</v>
      </c>
      <c r="G18" s="6"/>
      <c r="H18" s="5" t="s">
        <v>32</v>
      </c>
    </row>
    <row r="19" spans="1:8" ht="63.75" customHeight="1" x14ac:dyDescent="0.3">
      <c r="A19" s="8" t="s">
        <v>67</v>
      </c>
      <c r="B19" s="8" t="s">
        <v>82</v>
      </c>
      <c r="C19" s="9" t="s">
        <v>89</v>
      </c>
      <c r="D19" s="8" t="s">
        <v>90</v>
      </c>
      <c r="E19" s="8" t="s">
        <v>91</v>
      </c>
      <c r="F19" s="10">
        <v>2</v>
      </c>
      <c r="G19" s="9"/>
      <c r="H19" s="8" t="s">
        <v>32</v>
      </c>
    </row>
    <row r="20" spans="1:8" ht="76.5" customHeight="1" x14ac:dyDescent="0.3">
      <c r="A20" s="5" t="s">
        <v>67</v>
      </c>
      <c r="B20" s="5" t="s">
        <v>82</v>
      </c>
      <c r="C20" s="6" t="s">
        <v>92</v>
      </c>
      <c r="D20" s="5" t="s">
        <v>70</v>
      </c>
      <c r="E20" s="5" t="s">
        <v>93</v>
      </c>
      <c r="F20" s="7">
        <v>2</v>
      </c>
      <c r="G20" s="6"/>
      <c r="H20" s="5" t="s">
        <v>32</v>
      </c>
    </row>
    <row r="21" spans="1:8" ht="63.75" customHeight="1" x14ac:dyDescent="0.3">
      <c r="A21" s="8" t="s">
        <v>67</v>
      </c>
      <c r="B21" s="8" t="s">
        <v>82</v>
      </c>
      <c r="C21" s="9" t="s">
        <v>94</v>
      </c>
      <c r="D21" s="8" t="s">
        <v>95</v>
      </c>
      <c r="E21" s="8" t="s">
        <v>96</v>
      </c>
      <c r="F21" s="10">
        <v>2</v>
      </c>
      <c r="G21" s="9"/>
      <c r="H21" s="8" t="s">
        <v>32</v>
      </c>
    </row>
    <row r="22" spans="1:8" ht="51" customHeight="1" x14ac:dyDescent="0.3">
      <c r="A22" s="5" t="s">
        <v>97</v>
      </c>
      <c r="B22" s="5" t="s">
        <v>98</v>
      </c>
      <c r="C22" s="6" t="s">
        <v>99</v>
      </c>
      <c r="D22" s="5" t="s">
        <v>100</v>
      </c>
      <c r="E22" s="5" t="s">
        <v>101</v>
      </c>
      <c r="F22" s="7">
        <v>2</v>
      </c>
      <c r="G22" s="6"/>
      <c r="H22" s="5" t="s">
        <v>32</v>
      </c>
    </row>
    <row r="23" spans="1:8" ht="27.75" customHeight="1" x14ac:dyDescent="0.3">
      <c r="A23" s="8" t="s">
        <v>97</v>
      </c>
      <c r="B23" s="8" t="s">
        <v>98</v>
      </c>
      <c r="C23" s="9" t="s">
        <v>102</v>
      </c>
      <c r="D23" s="8" t="s">
        <v>103</v>
      </c>
      <c r="E23" s="8" t="s">
        <v>104</v>
      </c>
      <c r="F23" s="10">
        <v>2</v>
      </c>
      <c r="G23" s="9"/>
      <c r="H23" s="8" t="s">
        <v>32</v>
      </c>
    </row>
    <row r="24" spans="1:8" ht="38.25" customHeight="1" x14ac:dyDescent="0.3">
      <c r="A24" s="5" t="s">
        <v>97</v>
      </c>
      <c r="B24" s="5" t="s">
        <v>98</v>
      </c>
      <c r="C24" s="6" t="s">
        <v>105</v>
      </c>
      <c r="D24" s="5" t="s">
        <v>106</v>
      </c>
      <c r="E24" s="5" t="s">
        <v>107</v>
      </c>
      <c r="F24" s="7">
        <v>2</v>
      </c>
      <c r="G24" s="6"/>
      <c r="H24" s="5" t="s">
        <v>32</v>
      </c>
    </row>
    <row r="25" spans="1:8" ht="38.25" customHeight="1" x14ac:dyDescent="0.3">
      <c r="A25" s="8" t="s">
        <v>97</v>
      </c>
      <c r="B25" s="8" t="s">
        <v>108</v>
      </c>
      <c r="C25" s="9" t="s">
        <v>109</v>
      </c>
      <c r="D25" s="8" t="s">
        <v>110</v>
      </c>
      <c r="E25" s="8" t="s">
        <v>111</v>
      </c>
      <c r="F25" s="10">
        <v>2</v>
      </c>
      <c r="G25" s="9"/>
      <c r="H25" s="8" t="s">
        <v>32</v>
      </c>
    </row>
    <row r="26" spans="1:8" ht="27.75" customHeight="1" x14ac:dyDescent="0.3">
      <c r="A26" s="5" t="s">
        <v>112</v>
      </c>
      <c r="B26" s="5" t="s">
        <v>113</v>
      </c>
      <c r="C26" s="6" t="s">
        <v>114</v>
      </c>
      <c r="D26" s="5" t="s">
        <v>115</v>
      </c>
      <c r="E26" s="5" t="s">
        <v>116</v>
      </c>
      <c r="F26" s="7">
        <v>2</v>
      </c>
      <c r="G26" s="6"/>
      <c r="H26" s="5" t="s">
        <v>32</v>
      </c>
    </row>
    <row r="27" spans="1:8" ht="51" customHeight="1" x14ac:dyDescent="0.3">
      <c r="A27" s="8" t="s">
        <v>112</v>
      </c>
      <c r="B27" s="8" t="s">
        <v>113</v>
      </c>
      <c r="C27" s="9" t="s">
        <v>117</v>
      </c>
      <c r="D27" s="8" t="s">
        <v>118</v>
      </c>
      <c r="E27" s="8" t="s">
        <v>119</v>
      </c>
      <c r="F27" s="10">
        <v>2</v>
      </c>
      <c r="G27" s="9"/>
      <c r="H27" s="8" t="s">
        <v>32</v>
      </c>
    </row>
    <row r="28" spans="1:8" ht="27.75" customHeight="1" x14ac:dyDescent="0.3">
      <c r="A28" s="5" t="s">
        <v>112</v>
      </c>
      <c r="B28" s="5" t="s">
        <v>113</v>
      </c>
      <c r="C28" s="6" t="s">
        <v>120</v>
      </c>
      <c r="D28" s="5" t="s">
        <v>121</v>
      </c>
      <c r="E28" s="5" t="s">
        <v>122</v>
      </c>
      <c r="F28" s="7">
        <v>2</v>
      </c>
      <c r="G28" s="6"/>
      <c r="H28" s="5" t="s">
        <v>32</v>
      </c>
    </row>
    <row r="29" spans="1:8" ht="38.25" customHeight="1" x14ac:dyDescent="0.3">
      <c r="A29" s="8" t="s">
        <v>112</v>
      </c>
      <c r="B29" s="8" t="s">
        <v>113</v>
      </c>
      <c r="C29" s="9" t="s">
        <v>123</v>
      </c>
      <c r="D29" s="8" t="s">
        <v>124</v>
      </c>
      <c r="E29" s="8" t="s">
        <v>125</v>
      </c>
      <c r="F29" s="10">
        <v>2</v>
      </c>
      <c r="G29" s="9"/>
      <c r="H29" s="8" t="s">
        <v>32</v>
      </c>
    </row>
    <row r="30" spans="1:8" ht="38.25" customHeight="1" x14ac:dyDescent="0.3">
      <c r="A30" s="5" t="s">
        <v>112</v>
      </c>
      <c r="B30" s="5" t="s">
        <v>113</v>
      </c>
      <c r="C30" s="6" t="s">
        <v>126</v>
      </c>
      <c r="D30" s="5" t="s">
        <v>127</v>
      </c>
      <c r="E30" s="5" t="s">
        <v>128</v>
      </c>
      <c r="F30" s="7">
        <v>2</v>
      </c>
      <c r="G30" s="6"/>
      <c r="H30" s="5" t="s">
        <v>32</v>
      </c>
    </row>
    <row r="31" spans="1:8" ht="51" customHeight="1" x14ac:dyDescent="0.3">
      <c r="A31" s="8" t="s">
        <v>112</v>
      </c>
      <c r="B31" s="8" t="s">
        <v>113</v>
      </c>
      <c r="C31" s="9" t="s">
        <v>129</v>
      </c>
      <c r="D31" s="8" t="s">
        <v>130</v>
      </c>
      <c r="E31" s="8" t="s">
        <v>131</v>
      </c>
      <c r="F31" s="10">
        <v>2</v>
      </c>
      <c r="G31" s="9"/>
      <c r="H31" s="8" t="s">
        <v>32</v>
      </c>
    </row>
    <row r="32" spans="1:8" ht="38.25" customHeight="1" x14ac:dyDescent="0.3">
      <c r="A32" s="5" t="s">
        <v>112</v>
      </c>
      <c r="B32" s="5" t="s">
        <v>113</v>
      </c>
      <c r="C32" s="6" t="s">
        <v>132</v>
      </c>
      <c r="D32" s="5" t="s">
        <v>133</v>
      </c>
      <c r="E32" s="5" t="s">
        <v>134</v>
      </c>
      <c r="F32" s="7">
        <v>2</v>
      </c>
      <c r="G32" s="6"/>
      <c r="H32" s="5" t="s">
        <v>32</v>
      </c>
    </row>
    <row r="33" spans="1:8" ht="38.25" customHeight="1" x14ac:dyDescent="0.3">
      <c r="A33" s="8" t="s">
        <v>112</v>
      </c>
      <c r="B33" s="8" t="s">
        <v>113</v>
      </c>
      <c r="C33" s="9" t="s">
        <v>135</v>
      </c>
      <c r="D33" s="8" t="s">
        <v>136</v>
      </c>
      <c r="E33" s="8" t="s">
        <v>137</v>
      </c>
      <c r="F33" s="10">
        <v>2</v>
      </c>
      <c r="G33" s="9"/>
      <c r="H33" s="8" t="s">
        <v>32</v>
      </c>
    </row>
    <row r="34" spans="1:8" ht="51" customHeight="1" x14ac:dyDescent="0.3">
      <c r="A34" s="5" t="s">
        <v>112</v>
      </c>
      <c r="B34" s="5" t="s">
        <v>138</v>
      </c>
      <c r="C34" s="6" t="s">
        <v>139</v>
      </c>
      <c r="D34" s="5" t="s">
        <v>140</v>
      </c>
      <c r="E34" s="5" t="s">
        <v>141</v>
      </c>
      <c r="F34" s="7">
        <v>2</v>
      </c>
      <c r="G34" s="6"/>
      <c r="H34" s="5" t="s">
        <v>32</v>
      </c>
    </row>
    <row r="35" spans="1:8" ht="38.25" customHeight="1" x14ac:dyDescent="0.3">
      <c r="A35" s="8" t="s">
        <v>112</v>
      </c>
      <c r="B35" s="8" t="s">
        <v>138</v>
      </c>
      <c r="C35" s="9" t="s">
        <v>142</v>
      </c>
      <c r="D35" s="8" t="s">
        <v>143</v>
      </c>
      <c r="E35" s="8" t="s">
        <v>144</v>
      </c>
      <c r="F35" s="10">
        <v>2</v>
      </c>
      <c r="G35" s="9"/>
      <c r="H35" s="8" t="s">
        <v>32</v>
      </c>
    </row>
    <row r="36" spans="1:8" ht="38.25" customHeight="1" x14ac:dyDescent="0.3">
      <c r="A36" s="5" t="s">
        <v>112</v>
      </c>
      <c r="B36" s="5" t="s">
        <v>138</v>
      </c>
      <c r="C36" s="6" t="s">
        <v>145</v>
      </c>
      <c r="D36" s="5" t="s">
        <v>146</v>
      </c>
      <c r="E36" s="5" t="s">
        <v>147</v>
      </c>
      <c r="F36" s="7">
        <v>2</v>
      </c>
      <c r="G36" s="6"/>
      <c r="H36" s="5" t="s">
        <v>32</v>
      </c>
    </row>
    <row r="37" spans="1:8" ht="27.75" customHeight="1" x14ac:dyDescent="0.3">
      <c r="A37" s="8" t="s">
        <v>112</v>
      </c>
      <c r="B37" s="8" t="s">
        <v>148</v>
      </c>
      <c r="C37" s="9" t="s">
        <v>149</v>
      </c>
      <c r="D37" s="8" t="s">
        <v>150</v>
      </c>
      <c r="E37" s="8" t="s">
        <v>151</v>
      </c>
      <c r="F37" s="10">
        <v>2</v>
      </c>
      <c r="G37" s="9"/>
      <c r="H37" s="8" t="s">
        <v>32</v>
      </c>
    </row>
    <row r="38" spans="1:8" ht="63.75" customHeight="1" x14ac:dyDescent="0.3">
      <c r="A38" s="5" t="s">
        <v>112</v>
      </c>
      <c r="B38" s="5" t="s">
        <v>152</v>
      </c>
      <c r="C38" s="6" t="s">
        <v>153</v>
      </c>
      <c r="D38" s="5" t="s">
        <v>154</v>
      </c>
      <c r="E38" s="5" t="s">
        <v>155</v>
      </c>
      <c r="F38" s="7">
        <v>2</v>
      </c>
      <c r="G38" s="6"/>
      <c r="H38" s="5" t="s">
        <v>32</v>
      </c>
    </row>
    <row r="39" spans="1:8" ht="63.75" customHeight="1" x14ac:dyDescent="0.3">
      <c r="A39" s="8" t="s">
        <v>156</v>
      </c>
      <c r="B39" s="8" t="s">
        <v>157</v>
      </c>
      <c r="C39" s="9" t="s">
        <v>158</v>
      </c>
      <c r="D39" s="8" t="s">
        <v>159</v>
      </c>
      <c r="E39" s="8" t="s">
        <v>160</v>
      </c>
      <c r="F39" s="10">
        <v>2</v>
      </c>
      <c r="G39" s="9"/>
      <c r="H39" s="8" t="s">
        <v>32</v>
      </c>
    </row>
    <row r="40" spans="1:8" ht="38.25" customHeight="1" x14ac:dyDescent="0.3">
      <c r="A40" s="5" t="s">
        <v>156</v>
      </c>
      <c r="B40" s="5" t="s">
        <v>157</v>
      </c>
      <c r="C40" s="6" t="s">
        <v>161</v>
      </c>
      <c r="D40" s="5" t="s">
        <v>162</v>
      </c>
      <c r="E40" s="5" t="s">
        <v>163</v>
      </c>
      <c r="F40" s="7">
        <v>2</v>
      </c>
      <c r="G40" s="6"/>
      <c r="H40" s="5" t="s">
        <v>32</v>
      </c>
    </row>
    <row r="41" spans="1:8" ht="38.25" customHeight="1" x14ac:dyDescent="0.3">
      <c r="A41" s="8" t="s">
        <v>156</v>
      </c>
      <c r="B41" s="8" t="s">
        <v>157</v>
      </c>
      <c r="C41" s="9" t="s">
        <v>164</v>
      </c>
      <c r="D41" s="8" t="s">
        <v>165</v>
      </c>
      <c r="E41" s="8" t="s">
        <v>166</v>
      </c>
      <c r="F41" s="10">
        <v>2</v>
      </c>
      <c r="G41" s="9"/>
      <c r="H41" s="8" t="s">
        <v>32</v>
      </c>
    </row>
    <row r="42" spans="1:8" ht="38.25" customHeight="1" x14ac:dyDescent="0.3">
      <c r="A42" s="5" t="s">
        <v>156</v>
      </c>
      <c r="B42" s="5" t="s">
        <v>157</v>
      </c>
      <c r="C42" s="6" t="s">
        <v>167</v>
      </c>
      <c r="D42" s="5" t="s">
        <v>168</v>
      </c>
      <c r="E42" s="5" t="s">
        <v>169</v>
      </c>
      <c r="F42" s="7">
        <v>2</v>
      </c>
      <c r="G42" s="6"/>
      <c r="H42" s="5" t="s">
        <v>32</v>
      </c>
    </row>
    <row r="43" spans="1:8" ht="38.25" customHeight="1" x14ac:dyDescent="0.3">
      <c r="A43" s="8" t="s">
        <v>156</v>
      </c>
      <c r="B43" s="8" t="s">
        <v>157</v>
      </c>
      <c r="C43" s="9" t="s">
        <v>170</v>
      </c>
      <c r="D43" s="8" t="s">
        <v>171</v>
      </c>
      <c r="E43" s="8" t="s">
        <v>172</v>
      </c>
      <c r="F43" s="10">
        <v>2</v>
      </c>
      <c r="G43" s="9"/>
      <c r="H43" s="8" t="s">
        <v>32</v>
      </c>
    </row>
    <row r="44" spans="1:8" ht="38.25" customHeight="1" x14ac:dyDescent="0.3">
      <c r="A44" s="5" t="s">
        <v>156</v>
      </c>
      <c r="B44" s="5" t="s">
        <v>157</v>
      </c>
      <c r="C44" s="6" t="s">
        <v>173</v>
      </c>
      <c r="D44" s="5" t="s">
        <v>174</v>
      </c>
      <c r="E44" s="5" t="s">
        <v>175</v>
      </c>
      <c r="F44" s="7">
        <v>2</v>
      </c>
      <c r="G44" s="6"/>
      <c r="H44" s="5" t="s">
        <v>32</v>
      </c>
    </row>
    <row r="45" spans="1:8" ht="38.25" customHeight="1" x14ac:dyDescent="0.3">
      <c r="A45" s="8" t="s">
        <v>156</v>
      </c>
      <c r="B45" s="8" t="s">
        <v>157</v>
      </c>
      <c r="C45" s="9" t="s">
        <v>176</v>
      </c>
      <c r="D45" s="8" t="s">
        <v>177</v>
      </c>
      <c r="E45" s="8" t="s">
        <v>178</v>
      </c>
      <c r="F45" s="10">
        <v>2</v>
      </c>
      <c r="G45" s="9"/>
      <c r="H45" s="8" t="s">
        <v>32</v>
      </c>
    </row>
    <row r="46" spans="1:8" ht="38.25" customHeight="1" x14ac:dyDescent="0.3">
      <c r="A46" s="5" t="s">
        <v>156</v>
      </c>
      <c r="B46" s="5" t="s">
        <v>179</v>
      </c>
      <c r="C46" s="6" t="s">
        <v>180</v>
      </c>
      <c r="D46" s="5" t="s">
        <v>181</v>
      </c>
      <c r="E46" s="5" t="s">
        <v>182</v>
      </c>
      <c r="F46" s="7">
        <v>2</v>
      </c>
      <c r="G46" s="6"/>
      <c r="H46" s="5" t="s">
        <v>32</v>
      </c>
    </row>
    <row r="47" spans="1:8" ht="89.25" customHeight="1" x14ac:dyDescent="0.3">
      <c r="A47" s="8" t="s">
        <v>156</v>
      </c>
      <c r="B47" s="8" t="s">
        <v>183</v>
      </c>
      <c r="C47" s="9" t="s">
        <v>184</v>
      </c>
      <c r="D47" s="8" t="s">
        <v>185</v>
      </c>
      <c r="E47" s="8" t="s">
        <v>186</v>
      </c>
      <c r="F47" s="10">
        <v>2</v>
      </c>
      <c r="G47" s="9"/>
      <c r="H47" s="8" t="s">
        <v>32</v>
      </c>
    </row>
    <row r="48" spans="1:8" ht="51" customHeight="1" x14ac:dyDescent="0.3">
      <c r="A48" s="5" t="s">
        <v>156</v>
      </c>
      <c r="B48" s="5" t="s">
        <v>183</v>
      </c>
      <c r="C48" s="6" t="s">
        <v>187</v>
      </c>
      <c r="D48" s="5" t="s">
        <v>188</v>
      </c>
      <c r="E48" s="5" t="s">
        <v>189</v>
      </c>
      <c r="F48" s="7">
        <v>2</v>
      </c>
      <c r="G48" s="6"/>
      <c r="H48" s="5" t="s">
        <v>32</v>
      </c>
    </row>
    <row r="49" spans="1:8" ht="38.25" customHeight="1" x14ac:dyDescent="0.3">
      <c r="A49" s="8" t="s">
        <v>156</v>
      </c>
      <c r="B49" s="8" t="s">
        <v>183</v>
      </c>
      <c r="C49" s="9" t="s">
        <v>190</v>
      </c>
      <c r="D49" s="8" t="s">
        <v>191</v>
      </c>
      <c r="E49" s="8" t="s">
        <v>192</v>
      </c>
      <c r="F49" s="10">
        <v>2</v>
      </c>
      <c r="G49" s="9"/>
      <c r="H49" s="8" t="s">
        <v>32</v>
      </c>
    </row>
    <row r="50" spans="1:8" ht="38.25" customHeight="1" x14ac:dyDescent="0.3">
      <c r="A50" s="5" t="s">
        <v>193</v>
      </c>
      <c r="B50" s="5" t="s">
        <v>194</v>
      </c>
      <c r="C50" s="6" t="s">
        <v>195</v>
      </c>
      <c r="D50" s="5" t="s">
        <v>196</v>
      </c>
      <c r="E50" s="5" t="s">
        <v>197</v>
      </c>
      <c r="F50" s="7">
        <v>2</v>
      </c>
      <c r="G50" s="6"/>
      <c r="H50" s="5" t="s">
        <v>32</v>
      </c>
    </row>
    <row r="51" spans="1:8" ht="38.25" customHeight="1" x14ac:dyDescent="0.3">
      <c r="A51" s="8" t="s">
        <v>193</v>
      </c>
      <c r="B51" s="8" t="s">
        <v>194</v>
      </c>
      <c r="C51" s="9" t="s">
        <v>198</v>
      </c>
      <c r="D51" s="8" t="s">
        <v>199</v>
      </c>
      <c r="E51" s="8" t="s">
        <v>200</v>
      </c>
      <c r="F51" s="10">
        <v>2</v>
      </c>
      <c r="G51" s="9"/>
      <c r="H51" s="8" t="s">
        <v>32</v>
      </c>
    </row>
    <row r="52" spans="1:8" ht="38.25" customHeight="1" x14ac:dyDescent="0.3">
      <c r="A52" s="5" t="s">
        <v>193</v>
      </c>
      <c r="B52" s="5" t="s">
        <v>194</v>
      </c>
      <c r="C52" s="6" t="s">
        <v>201</v>
      </c>
      <c r="D52" s="5" t="s">
        <v>202</v>
      </c>
      <c r="E52" s="5" t="s">
        <v>203</v>
      </c>
      <c r="F52" s="7">
        <v>2</v>
      </c>
      <c r="G52" s="6"/>
      <c r="H52" s="5" t="s">
        <v>32</v>
      </c>
    </row>
    <row r="53" spans="1:8" ht="38.25" customHeight="1" x14ac:dyDescent="0.3">
      <c r="A53" s="8" t="s">
        <v>193</v>
      </c>
      <c r="B53" s="8" t="s">
        <v>194</v>
      </c>
      <c r="C53" s="9" t="s">
        <v>204</v>
      </c>
      <c r="D53" s="8" t="s">
        <v>205</v>
      </c>
      <c r="E53" s="8" t="s">
        <v>206</v>
      </c>
      <c r="F53" s="10">
        <v>2</v>
      </c>
      <c r="G53" s="9"/>
      <c r="H53" s="8" t="s">
        <v>32</v>
      </c>
    </row>
    <row r="54" spans="1:8" ht="38.25" customHeight="1" x14ac:dyDescent="0.3">
      <c r="A54" s="5" t="s">
        <v>193</v>
      </c>
      <c r="B54" s="5" t="s">
        <v>194</v>
      </c>
      <c r="C54" s="6" t="s">
        <v>207</v>
      </c>
      <c r="D54" s="5" t="s">
        <v>208</v>
      </c>
      <c r="E54" s="5" t="s">
        <v>209</v>
      </c>
      <c r="F54" s="7">
        <v>2</v>
      </c>
      <c r="G54" s="6"/>
      <c r="H54" s="5" t="s">
        <v>32</v>
      </c>
    </row>
    <row r="55" spans="1:8" ht="38.25" customHeight="1" x14ac:dyDescent="0.3">
      <c r="A55" s="8" t="s">
        <v>193</v>
      </c>
      <c r="B55" s="8" t="s">
        <v>194</v>
      </c>
      <c r="C55" s="9" t="s">
        <v>210</v>
      </c>
      <c r="D55" s="8" t="s">
        <v>211</v>
      </c>
      <c r="E55" s="8" t="s">
        <v>212</v>
      </c>
      <c r="F55" s="10">
        <v>2</v>
      </c>
      <c r="G55" s="9"/>
      <c r="H55" s="8" t="s">
        <v>32</v>
      </c>
    </row>
    <row r="56" spans="1:8" ht="38.25" customHeight="1" x14ac:dyDescent="0.3">
      <c r="A56" s="5" t="s">
        <v>193</v>
      </c>
      <c r="B56" s="5" t="s">
        <v>194</v>
      </c>
      <c r="C56" s="6" t="s">
        <v>213</v>
      </c>
      <c r="D56" s="5" t="s">
        <v>214</v>
      </c>
      <c r="E56" s="5" t="s">
        <v>215</v>
      </c>
      <c r="F56" s="7">
        <v>2</v>
      </c>
      <c r="G56" s="6"/>
      <c r="H56" s="5" t="s">
        <v>32</v>
      </c>
    </row>
    <row r="57" spans="1:8" ht="38.25" customHeight="1" x14ac:dyDescent="0.3">
      <c r="A57" s="8" t="s">
        <v>193</v>
      </c>
      <c r="B57" s="8" t="s">
        <v>194</v>
      </c>
      <c r="C57" s="9" t="s">
        <v>216</v>
      </c>
      <c r="D57" s="8" t="s">
        <v>217</v>
      </c>
      <c r="E57" s="8" t="s">
        <v>218</v>
      </c>
      <c r="F57" s="10">
        <v>2</v>
      </c>
      <c r="G57" s="9"/>
      <c r="H57" s="8" t="s">
        <v>32</v>
      </c>
    </row>
    <row r="58" spans="1:8" ht="51" customHeight="1" x14ac:dyDescent="0.3">
      <c r="A58" s="5" t="s">
        <v>193</v>
      </c>
      <c r="B58" s="5" t="s">
        <v>194</v>
      </c>
      <c r="C58" s="6" t="s">
        <v>219</v>
      </c>
      <c r="D58" s="5" t="s">
        <v>220</v>
      </c>
      <c r="E58" s="5" t="s">
        <v>221</v>
      </c>
      <c r="F58" s="7">
        <v>2</v>
      </c>
      <c r="G58" s="6"/>
      <c r="H58" s="5" t="s">
        <v>32</v>
      </c>
    </row>
    <row r="59" spans="1:8" ht="38.25" customHeight="1" x14ac:dyDescent="0.3">
      <c r="A59" s="8" t="s">
        <v>193</v>
      </c>
      <c r="B59" s="8" t="s">
        <v>194</v>
      </c>
      <c r="C59" s="9" t="s">
        <v>222</v>
      </c>
      <c r="D59" s="8" t="s">
        <v>223</v>
      </c>
      <c r="E59" s="8" t="s">
        <v>224</v>
      </c>
      <c r="F59" s="10">
        <v>2</v>
      </c>
      <c r="G59" s="9"/>
      <c r="H59" s="8" t="s">
        <v>32</v>
      </c>
    </row>
    <row r="60" spans="1:8" ht="38.25" customHeight="1" x14ac:dyDescent="0.3">
      <c r="A60" s="5" t="s">
        <v>193</v>
      </c>
      <c r="B60" s="5" t="s">
        <v>194</v>
      </c>
      <c r="C60" s="6" t="s">
        <v>225</v>
      </c>
      <c r="D60" s="5" t="s">
        <v>226</v>
      </c>
      <c r="E60" s="5" t="s">
        <v>227</v>
      </c>
      <c r="F60" s="7">
        <v>2</v>
      </c>
      <c r="G60" s="6"/>
      <c r="H60" s="5" t="s">
        <v>32</v>
      </c>
    </row>
    <row r="61" spans="1:8" ht="38.25" customHeight="1" x14ac:dyDescent="0.3">
      <c r="A61" s="8" t="s">
        <v>193</v>
      </c>
      <c r="B61" s="8" t="s">
        <v>228</v>
      </c>
      <c r="C61" s="9" t="s">
        <v>229</v>
      </c>
      <c r="D61" s="8" t="s">
        <v>230</v>
      </c>
      <c r="E61" s="8" t="s">
        <v>231</v>
      </c>
      <c r="F61" s="10">
        <v>2</v>
      </c>
      <c r="G61" s="9"/>
      <c r="H61" s="8" t="s">
        <v>32</v>
      </c>
    </row>
    <row r="62" spans="1:8" ht="51" customHeight="1" x14ac:dyDescent="0.3">
      <c r="A62" s="5" t="s">
        <v>193</v>
      </c>
      <c r="B62" s="5" t="s">
        <v>228</v>
      </c>
      <c r="C62" s="6" t="s">
        <v>232</v>
      </c>
      <c r="D62" s="5" t="s">
        <v>233</v>
      </c>
      <c r="E62" s="5" t="s">
        <v>234</v>
      </c>
      <c r="F62" s="7">
        <v>2</v>
      </c>
      <c r="G62" s="6"/>
      <c r="H62" s="5" t="s">
        <v>32</v>
      </c>
    </row>
    <row r="63" spans="1:8" ht="38.25" customHeight="1" x14ac:dyDescent="0.3">
      <c r="A63" s="8" t="s">
        <v>193</v>
      </c>
      <c r="B63" s="8" t="s">
        <v>228</v>
      </c>
      <c r="C63" s="9" t="s">
        <v>235</v>
      </c>
      <c r="D63" s="8" t="s">
        <v>236</v>
      </c>
      <c r="E63" s="8" t="s">
        <v>237</v>
      </c>
      <c r="F63" s="10">
        <v>2</v>
      </c>
      <c r="G63" s="9"/>
      <c r="H63" s="8" t="s">
        <v>32</v>
      </c>
    </row>
    <row r="64" spans="1:8" ht="27.75" customHeight="1" x14ac:dyDescent="0.3">
      <c r="A64" s="5" t="s">
        <v>193</v>
      </c>
      <c r="B64" s="5" t="s">
        <v>228</v>
      </c>
      <c r="C64" s="6" t="s">
        <v>238</v>
      </c>
      <c r="D64" s="5" t="s">
        <v>239</v>
      </c>
      <c r="E64" s="5" t="s">
        <v>240</v>
      </c>
      <c r="F64" s="7">
        <v>2</v>
      </c>
      <c r="G64" s="6"/>
      <c r="H64" s="5" t="s">
        <v>32</v>
      </c>
    </row>
    <row r="65" spans="1:8" ht="27.75" customHeight="1" x14ac:dyDescent="0.3">
      <c r="A65" s="8" t="s">
        <v>193</v>
      </c>
      <c r="B65" s="8" t="s">
        <v>241</v>
      </c>
      <c r="C65" s="9" t="s">
        <v>242</v>
      </c>
      <c r="D65" s="8" t="s">
        <v>243</v>
      </c>
      <c r="E65" s="8" t="s">
        <v>244</v>
      </c>
      <c r="F65" s="10">
        <v>2</v>
      </c>
      <c r="G65" s="9"/>
      <c r="H65" s="8" t="s">
        <v>32</v>
      </c>
    </row>
    <row r="66" spans="1:8" ht="38.25" customHeight="1" x14ac:dyDescent="0.3">
      <c r="A66" s="5" t="s">
        <v>193</v>
      </c>
      <c r="B66" s="5" t="s">
        <v>241</v>
      </c>
      <c r="C66" s="6" t="s">
        <v>245</v>
      </c>
      <c r="D66" s="5" t="s">
        <v>246</v>
      </c>
      <c r="E66" s="5" t="s">
        <v>247</v>
      </c>
      <c r="F66" s="7">
        <v>2</v>
      </c>
      <c r="G66" s="6"/>
      <c r="H66" s="5" t="s">
        <v>32</v>
      </c>
    </row>
    <row r="67" spans="1:8" ht="38.25" customHeight="1" x14ac:dyDescent="0.3">
      <c r="A67" s="8" t="s">
        <v>193</v>
      </c>
      <c r="B67" s="8" t="s">
        <v>241</v>
      </c>
      <c r="C67" s="9" t="s">
        <v>248</v>
      </c>
      <c r="D67" s="8" t="s">
        <v>249</v>
      </c>
      <c r="E67" s="8" t="s">
        <v>250</v>
      </c>
      <c r="F67" s="10">
        <v>2</v>
      </c>
      <c r="G67" s="9"/>
      <c r="H67" s="8" t="s">
        <v>32</v>
      </c>
    </row>
    <row r="68" spans="1:8" ht="27.75" customHeight="1" x14ac:dyDescent="0.3">
      <c r="A68" s="5" t="s">
        <v>193</v>
      </c>
      <c r="B68" s="5" t="s">
        <v>241</v>
      </c>
      <c r="C68" s="6" t="s">
        <v>251</v>
      </c>
      <c r="D68" s="5" t="s">
        <v>252</v>
      </c>
      <c r="E68" s="5" t="s">
        <v>253</v>
      </c>
      <c r="F68" s="7">
        <v>2</v>
      </c>
      <c r="G68" s="6"/>
      <c r="H68" s="5" t="s">
        <v>32</v>
      </c>
    </row>
    <row r="69" spans="1:8" ht="27.75" customHeight="1" x14ac:dyDescent="0.3">
      <c r="A69" s="8" t="s">
        <v>193</v>
      </c>
      <c r="B69" s="8" t="s">
        <v>241</v>
      </c>
      <c r="C69" s="9" t="s">
        <v>254</v>
      </c>
      <c r="D69" s="8" t="s">
        <v>255</v>
      </c>
      <c r="E69" s="8" t="s">
        <v>256</v>
      </c>
      <c r="F69" s="10">
        <v>2</v>
      </c>
      <c r="G69" s="9"/>
      <c r="H69" s="8" t="s">
        <v>32</v>
      </c>
    </row>
    <row r="70" spans="1:8" ht="27.75" customHeight="1" x14ac:dyDescent="0.3">
      <c r="A70" s="5" t="s">
        <v>193</v>
      </c>
      <c r="B70" s="5" t="s">
        <v>241</v>
      </c>
      <c r="C70" s="6" t="s">
        <v>257</v>
      </c>
      <c r="D70" s="5" t="s">
        <v>258</v>
      </c>
      <c r="E70" s="5" t="s">
        <v>259</v>
      </c>
      <c r="F70" s="7">
        <v>2</v>
      </c>
      <c r="G70" s="6"/>
      <c r="H70" s="5" t="s">
        <v>32</v>
      </c>
    </row>
    <row r="71" spans="1:8" ht="38.25" customHeight="1" x14ac:dyDescent="0.3">
      <c r="A71" s="8" t="s">
        <v>193</v>
      </c>
      <c r="B71" s="8" t="s">
        <v>241</v>
      </c>
      <c r="C71" s="9" t="s">
        <v>260</v>
      </c>
      <c r="D71" s="8" t="s">
        <v>261</v>
      </c>
      <c r="E71" s="8" t="s">
        <v>262</v>
      </c>
      <c r="F71" s="10">
        <v>2</v>
      </c>
      <c r="G71" s="9"/>
      <c r="H71" s="8" t="s">
        <v>32</v>
      </c>
    </row>
    <row r="72" spans="1:8" ht="51" customHeight="1" x14ac:dyDescent="0.3">
      <c r="A72" s="5" t="s">
        <v>193</v>
      </c>
      <c r="B72" s="5" t="s">
        <v>241</v>
      </c>
      <c r="C72" s="6" t="s">
        <v>263</v>
      </c>
      <c r="D72" s="5" t="s">
        <v>264</v>
      </c>
      <c r="E72" s="5" t="s">
        <v>265</v>
      </c>
      <c r="F72" s="7">
        <v>2</v>
      </c>
      <c r="G72" s="6"/>
      <c r="H72" s="5" t="s">
        <v>32</v>
      </c>
    </row>
    <row r="73" spans="1:8" ht="38.25" customHeight="1" x14ac:dyDescent="0.3">
      <c r="A73" s="8" t="s">
        <v>193</v>
      </c>
      <c r="B73" s="8" t="s">
        <v>241</v>
      </c>
      <c r="C73" s="9" t="s">
        <v>266</v>
      </c>
      <c r="D73" s="8" t="s">
        <v>267</v>
      </c>
      <c r="E73" s="8" t="s">
        <v>268</v>
      </c>
      <c r="F73" s="10">
        <v>2</v>
      </c>
      <c r="G73" s="9"/>
      <c r="H73" s="8" t="s">
        <v>32</v>
      </c>
    </row>
    <row r="74" spans="1:8" ht="38.25" customHeight="1" x14ac:dyDescent="0.3">
      <c r="A74" s="5" t="s">
        <v>193</v>
      </c>
      <c r="B74" s="5" t="s">
        <v>241</v>
      </c>
      <c r="C74" s="6" t="s">
        <v>269</v>
      </c>
      <c r="D74" s="5" t="s">
        <v>270</v>
      </c>
      <c r="E74" s="5" t="s">
        <v>271</v>
      </c>
      <c r="F74" s="7">
        <v>2</v>
      </c>
      <c r="G74" s="6"/>
      <c r="H74" s="5" t="s">
        <v>32</v>
      </c>
    </row>
    <row r="75" spans="1:8" ht="27.75" customHeight="1" x14ac:dyDescent="0.3">
      <c r="A75" s="8" t="s">
        <v>193</v>
      </c>
      <c r="B75" s="8" t="s">
        <v>241</v>
      </c>
      <c r="C75" s="9" t="s">
        <v>272</v>
      </c>
      <c r="D75" s="8" t="s">
        <v>273</v>
      </c>
      <c r="E75" s="8" t="s">
        <v>274</v>
      </c>
      <c r="F75" s="10">
        <v>2</v>
      </c>
      <c r="G75" s="9"/>
      <c r="H75" s="8" t="s">
        <v>32</v>
      </c>
    </row>
    <row r="76" spans="1:8" ht="27.75" customHeight="1" x14ac:dyDescent="0.3">
      <c r="A76" s="5" t="s">
        <v>275</v>
      </c>
      <c r="B76" s="5" t="s">
        <v>276</v>
      </c>
      <c r="C76" s="6" t="s">
        <v>277</v>
      </c>
      <c r="D76" s="5" t="s">
        <v>278</v>
      </c>
      <c r="E76" s="5" t="s">
        <v>279</v>
      </c>
      <c r="F76" s="7">
        <v>2</v>
      </c>
      <c r="G76" s="6"/>
      <c r="H76" s="5" t="s">
        <v>32</v>
      </c>
    </row>
    <row r="77" spans="1:8" ht="27.75" customHeight="1" x14ac:dyDescent="0.3">
      <c r="A77" s="8" t="s">
        <v>275</v>
      </c>
      <c r="B77" s="8" t="s">
        <v>276</v>
      </c>
      <c r="C77" s="9" t="s">
        <v>280</v>
      </c>
      <c r="D77" s="8" t="s">
        <v>281</v>
      </c>
      <c r="E77" s="8" t="s">
        <v>282</v>
      </c>
      <c r="F77" s="10">
        <v>2</v>
      </c>
      <c r="G77" s="9"/>
      <c r="H77" s="8" t="s">
        <v>32</v>
      </c>
    </row>
    <row r="78" spans="1:8" ht="51" customHeight="1" x14ac:dyDescent="0.3">
      <c r="A78" s="5" t="s">
        <v>275</v>
      </c>
      <c r="B78" s="5" t="s">
        <v>276</v>
      </c>
      <c r="C78" s="6" t="s">
        <v>283</v>
      </c>
      <c r="D78" s="5" t="s">
        <v>284</v>
      </c>
      <c r="E78" s="5" t="s">
        <v>285</v>
      </c>
      <c r="F78" s="7">
        <v>2</v>
      </c>
      <c r="G78" s="6"/>
      <c r="H78" s="5" t="s">
        <v>32</v>
      </c>
    </row>
    <row r="79" spans="1:8" ht="27.75" customHeight="1" x14ac:dyDescent="0.3">
      <c r="A79" s="8" t="s">
        <v>275</v>
      </c>
      <c r="B79" s="8" t="s">
        <v>276</v>
      </c>
      <c r="C79" s="9" t="s">
        <v>286</v>
      </c>
      <c r="D79" s="8" t="s">
        <v>287</v>
      </c>
      <c r="E79" s="8" t="s">
        <v>288</v>
      </c>
      <c r="F79" s="10">
        <v>2</v>
      </c>
      <c r="G79" s="9"/>
      <c r="H79" s="8" t="s">
        <v>32</v>
      </c>
    </row>
    <row r="80" spans="1:8" ht="51" customHeight="1" x14ac:dyDescent="0.3">
      <c r="A80" s="5" t="s">
        <v>275</v>
      </c>
      <c r="B80" s="5" t="s">
        <v>289</v>
      </c>
      <c r="C80" s="6" t="s">
        <v>290</v>
      </c>
      <c r="D80" s="5" t="s">
        <v>291</v>
      </c>
      <c r="E80" s="5" t="s">
        <v>292</v>
      </c>
      <c r="F80" s="7">
        <v>2</v>
      </c>
      <c r="G80" s="6"/>
      <c r="H80" s="5" t="s">
        <v>32</v>
      </c>
    </row>
    <row r="81" spans="1:8" ht="27.75" customHeight="1" x14ac:dyDescent="0.3">
      <c r="A81" s="8" t="s">
        <v>275</v>
      </c>
      <c r="B81" s="8" t="s">
        <v>289</v>
      </c>
      <c r="C81" s="9" t="s">
        <v>293</v>
      </c>
      <c r="D81" s="8" t="s">
        <v>294</v>
      </c>
      <c r="E81" s="8" t="s">
        <v>295</v>
      </c>
      <c r="F81" s="10">
        <v>2</v>
      </c>
      <c r="G81" s="9"/>
      <c r="H81" s="8" t="s">
        <v>32</v>
      </c>
    </row>
    <row r="82" spans="1:8" ht="51" customHeight="1" x14ac:dyDescent="0.3">
      <c r="A82" s="5" t="s">
        <v>275</v>
      </c>
      <c r="B82" s="5" t="s">
        <v>289</v>
      </c>
      <c r="C82" s="6" t="s">
        <v>296</v>
      </c>
      <c r="D82" s="5" t="s">
        <v>297</v>
      </c>
      <c r="E82" s="5" t="s">
        <v>298</v>
      </c>
      <c r="F82" s="7">
        <v>2</v>
      </c>
      <c r="G82" s="6"/>
      <c r="H82" s="5" t="s">
        <v>32</v>
      </c>
    </row>
    <row r="83" spans="1:8" ht="38.25" customHeight="1" x14ac:dyDescent="0.3">
      <c r="A83" s="8" t="s">
        <v>275</v>
      </c>
      <c r="B83" s="8" t="s">
        <v>299</v>
      </c>
      <c r="C83" s="9" t="s">
        <v>300</v>
      </c>
      <c r="D83" s="8" t="s">
        <v>301</v>
      </c>
      <c r="E83" s="8" t="s">
        <v>302</v>
      </c>
      <c r="F83" s="10">
        <v>2</v>
      </c>
      <c r="G83" s="9"/>
      <c r="H83" s="8" t="s">
        <v>32</v>
      </c>
    </row>
    <row r="84" spans="1:8" ht="51" customHeight="1" x14ac:dyDescent="0.3">
      <c r="A84" s="5" t="s">
        <v>275</v>
      </c>
      <c r="B84" s="5" t="s">
        <v>299</v>
      </c>
      <c r="C84" s="6" t="s">
        <v>303</v>
      </c>
      <c r="D84" s="5" t="s">
        <v>304</v>
      </c>
      <c r="E84" s="5" t="s">
        <v>305</v>
      </c>
      <c r="F84" s="7">
        <v>2</v>
      </c>
      <c r="G84" s="6"/>
      <c r="H84" s="5" t="s">
        <v>32</v>
      </c>
    </row>
    <row r="85" spans="1:8" ht="38.25" customHeight="1" x14ac:dyDescent="0.3">
      <c r="A85" s="8" t="s">
        <v>275</v>
      </c>
      <c r="B85" s="8" t="s">
        <v>299</v>
      </c>
      <c r="C85" s="9" t="s">
        <v>306</v>
      </c>
      <c r="D85" s="8" t="s">
        <v>307</v>
      </c>
      <c r="E85" s="8" t="s">
        <v>308</v>
      </c>
      <c r="F85" s="10">
        <v>2</v>
      </c>
      <c r="G85" s="9"/>
      <c r="H85" s="8" t="s">
        <v>32</v>
      </c>
    </row>
    <row r="86" spans="1:8" ht="38.25" customHeight="1" x14ac:dyDescent="0.3">
      <c r="A86" s="5" t="s">
        <v>275</v>
      </c>
      <c r="B86" s="5" t="s">
        <v>299</v>
      </c>
      <c r="C86" s="6" t="s">
        <v>309</v>
      </c>
      <c r="D86" s="5" t="s">
        <v>310</v>
      </c>
      <c r="E86" s="5" t="s">
        <v>311</v>
      </c>
      <c r="F86" s="7">
        <v>2</v>
      </c>
      <c r="G86" s="6"/>
      <c r="H86" s="5" t="s">
        <v>32</v>
      </c>
    </row>
    <row r="87" spans="1:8" ht="38.25" customHeight="1" x14ac:dyDescent="0.3">
      <c r="A87" s="8" t="s">
        <v>275</v>
      </c>
      <c r="B87" s="8" t="s">
        <v>299</v>
      </c>
      <c r="C87" s="9" t="s">
        <v>312</v>
      </c>
      <c r="D87" s="8" t="s">
        <v>313</v>
      </c>
      <c r="E87" s="8" t="s">
        <v>314</v>
      </c>
      <c r="F87" s="10">
        <v>2</v>
      </c>
      <c r="G87" s="9"/>
      <c r="H87" s="8" t="s">
        <v>32</v>
      </c>
    </row>
    <row r="88" spans="1:8" ht="51" customHeight="1" x14ac:dyDescent="0.3">
      <c r="A88" s="5" t="s">
        <v>275</v>
      </c>
      <c r="B88" s="5" t="s">
        <v>299</v>
      </c>
      <c r="C88" s="6" t="s">
        <v>315</v>
      </c>
      <c r="D88" s="5" t="s">
        <v>316</v>
      </c>
      <c r="E88" s="5" t="s">
        <v>317</v>
      </c>
      <c r="F88" s="7">
        <v>2</v>
      </c>
      <c r="G88" s="6"/>
      <c r="H88" s="5" t="s">
        <v>32</v>
      </c>
    </row>
    <row r="89" spans="1:8" ht="38.25" customHeight="1" x14ac:dyDescent="0.3">
      <c r="A89" s="8" t="s">
        <v>275</v>
      </c>
      <c r="B89" s="8" t="s">
        <v>299</v>
      </c>
      <c r="C89" s="9" t="s">
        <v>318</v>
      </c>
      <c r="D89" s="8" t="s">
        <v>319</v>
      </c>
      <c r="E89" s="8" t="s">
        <v>320</v>
      </c>
      <c r="F89" s="10">
        <v>2</v>
      </c>
      <c r="G89" s="9"/>
      <c r="H89" s="8" t="s">
        <v>32</v>
      </c>
    </row>
    <row r="90" spans="1:8" ht="38.25" customHeight="1" x14ac:dyDescent="0.3">
      <c r="A90" s="5" t="s">
        <v>275</v>
      </c>
      <c r="B90" s="5" t="s">
        <v>299</v>
      </c>
      <c r="C90" s="6" t="s">
        <v>321</v>
      </c>
      <c r="D90" s="5" t="s">
        <v>322</v>
      </c>
      <c r="E90" s="5" t="s">
        <v>323</v>
      </c>
      <c r="F90" s="7">
        <v>2</v>
      </c>
      <c r="G90" s="6"/>
      <c r="H90" s="5" t="s">
        <v>32</v>
      </c>
    </row>
    <row r="91" spans="1:8" ht="51" customHeight="1" x14ac:dyDescent="0.3">
      <c r="A91" s="8" t="s">
        <v>275</v>
      </c>
      <c r="B91" s="8" t="s">
        <v>299</v>
      </c>
      <c r="C91" s="9" t="s">
        <v>324</v>
      </c>
      <c r="D91" s="8" t="s">
        <v>325</v>
      </c>
      <c r="E91" s="8" t="s">
        <v>326</v>
      </c>
      <c r="F91" s="10">
        <v>2</v>
      </c>
      <c r="G91" s="9"/>
      <c r="H91" s="8" t="s">
        <v>32</v>
      </c>
    </row>
    <row r="92" spans="1:8" ht="38.25" customHeight="1" x14ac:dyDescent="0.3">
      <c r="A92" s="5" t="s">
        <v>275</v>
      </c>
      <c r="B92" s="5" t="s">
        <v>299</v>
      </c>
      <c r="C92" s="6" t="s">
        <v>327</v>
      </c>
      <c r="D92" s="5" t="s">
        <v>328</v>
      </c>
      <c r="E92" s="5" t="s">
        <v>329</v>
      </c>
      <c r="F92" s="7">
        <v>2</v>
      </c>
      <c r="G92" s="6"/>
      <c r="H92" s="5" t="s">
        <v>32</v>
      </c>
    </row>
    <row r="93" spans="1:8" ht="51" customHeight="1" x14ac:dyDescent="0.3">
      <c r="A93" s="8" t="s">
        <v>275</v>
      </c>
      <c r="B93" s="8" t="s">
        <v>299</v>
      </c>
      <c r="C93" s="9" t="s">
        <v>330</v>
      </c>
      <c r="D93" s="8" t="s">
        <v>331</v>
      </c>
      <c r="E93" s="8" t="s">
        <v>332</v>
      </c>
      <c r="F93" s="10">
        <v>2</v>
      </c>
      <c r="G93" s="9"/>
      <c r="H93" s="8" t="s">
        <v>32</v>
      </c>
    </row>
    <row r="94" spans="1:8" ht="27.75" customHeight="1" x14ac:dyDescent="0.3">
      <c r="A94" s="11" t="s">
        <v>333</v>
      </c>
      <c r="B94" s="11" t="s">
        <v>334</v>
      </c>
      <c r="C94" s="12" t="s">
        <v>335</v>
      </c>
      <c r="D94" s="11" t="s">
        <v>336</v>
      </c>
      <c r="E94" s="11" t="s">
        <v>337</v>
      </c>
      <c r="F94" s="13">
        <v>2</v>
      </c>
      <c r="G94" s="12"/>
      <c r="H94" s="11" t="s">
        <v>32</v>
      </c>
    </row>
    <row r="95" spans="1:8" ht="27.75" customHeight="1" x14ac:dyDescent="0.3">
      <c r="A95" s="11" t="s">
        <v>333</v>
      </c>
      <c r="B95" s="11" t="s">
        <v>338</v>
      </c>
      <c r="C95" s="12" t="s">
        <v>339</v>
      </c>
      <c r="D95" s="11" t="s">
        <v>340</v>
      </c>
      <c r="E95" s="11" t="s">
        <v>341</v>
      </c>
      <c r="F95" s="13">
        <v>2</v>
      </c>
      <c r="G95" s="12"/>
      <c r="H95" s="11" t="s">
        <v>32</v>
      </c>
    </row>
    <row r="96" spans="1:8" ht="38.25" customHeight="1" x14ac:dyDescent="0.3">
      <c r="A96" s="11" t="s">
        <v>333</v>
      </c>
      <c r="B96" s="11" t="s">
        <v>338</v>
      </c>
      <c r="C96" s="12" t="s">
        <v>350</v>
      </c>
      <c r="D96" s="11" t="s">
        <v>342</v>
      </c>
      <c r="E96" s="11" t="s">
        <v>343</v>
      </c>
      <c r="F96" s="13">
        <v>2</v>
      </c>
      <c r="G96" s="12"/>
      <c r="H96" s="11" t="s">
        <v>32</v>
      </c>
    </row>
    <row r="97" spans="1:8" ht="102" customHeight="1" x14ac:dyDescent="0.3">
      <c r="A97" s="11" t="s">
        <v>333</v>
      </c>
      <c r="B97" s="11" t="s">
        <v>344</v>
      </c>
      <c r="C97" s="12" t="s">
        <v>345</v>
      </c>
      <c r="D97" s="11" t="s">
        <v>346</v>
      </c>
      <c r="E97" s="11" t="s">
        <v>347</v>
      </c>
      <c r="F97" s="13">
        <v>2</v>
      </c>
      <c r="G97" s="12"/>
      <c r="H97" s="11" t="s">
        <v>32</v>
      </c>
    </row>
    <row r="98" spans="1:8" ht="19.5" customHeight="1" x14ac:dyDescent="0.3">
      <c r="A98" s="14"/>
      <c r="B98" s="14"/>
      <c r="C98" s="14"/>
      <c r="D98" s="15" t="s">
        <v>348</v>
      </c>
      <c r="E98" s="14"/>
      <c r="F98" s="14">
        <f>SUM(F2:F97)</f>
        <v>192</v>
      </c>
      <c r="G98" s="14">
        <f>COUNTIF(G2:G97,"Ja")*2+COUNTIF(G2:G97,"Roadmap")*1+COUNTIF(G2:G97,"Nee")*0</f>
        <v>0</v>
      </c>
      <c r="H98" s="14"/>
    </row>
    <row r="99" spans="1:8" ht="19.5" customHeight="1" x14ac:dyDescent="0.3">
      <c r="A99" s="16"/>
      <c r="B99" s="16"/>
      <c r="C99" s="16"/>
      <c r="D99" s="17" t="s">
        <v>349</v>
      </c>
      <c r="E99" s="16"/>
      <c r="F99" s="16"/>
      <c r="G99" s="16">
        <f>IFERROR(ROUND(G98/F98*30,2),0)</f>
        <v>0</v>
      </c>
      <c r="H99" s="16"/>
    </row>
  </sheetData>
  <autoFilter ref="A1:H97" xr:uid="{00000000-0009-0000-0000-000001000000}"/>
  <dataValidations count="1">
    <dataValidation type="list" allowBlank="1" errorTitle="Ongeldige invoer" error="Kies Ja, Roadmap of Nee." sqref="G2:G97" xr:uid="{00000000-0002-0000-0100-000000000000}">
      <formula1>"Ja,Roadmap,Nee"</formula1>
      <formula2>0</formula2>
    </dataValidation>
  </dataValidations>
  <pageMargins left="0.75" right="0.75" top="1" bottom="1" header="0.511811023622047" footer="0.511811023622047"/>
  <pageSetup orientation="landscape"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e7419d0-f37a-4e9b-9236-632f2a6f395a">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1DE2B54BBF0A14E8BED40111673A48A" ma:contentTypeVersion="10" ma:contentTypeDescription="Een nieuw document maken." ma:contentTypeScope="" ma:versionID="a6fbd9d91a9702a52b4ad83a9f2bf062">
  <xsd:schema xmlns:xsd="http://www.w3.org/2001/XMLSchema" xmlns:xs="http://www.w3.org/2001/XMLSchema" xmlns:p="http://schemas.microsoft.com/office/2006/metadata/properties" xmlns:ns2="8e7419d0-f37a-4e9b-9236-632f2a6f395a" targetNamespace="http://schemas.microsoft.com/office/2006/metadata/properties" ma:root="true" ma:fieldsID="699ee756fe690f68bd568a2eacc57ac0" ns2:_="">
    <xsd:import namespace="8e7419d0-f37a-4e9b-9236-632f2a6f395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7419d0-f37a-4e9b-9236-632f2a6f395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535df280-0df8-469b-84df-467fd448959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66710C6-8CED-4FAC-B1DD-97B6DA89850D}">
  <ds:schemaRefs>
    <ds:schemaRef ds:uri="http://schemas.microsoft.com/sharepoint/v3/contenttype/forms"/>
  </ds:schemaRefs>
</ds:datastoreItem>
</file>

<file path=customXml/itemProps2.xml><?xml version="1.0" encoding="utf-8"?>
<ds:datastoreItem xmlns:ds="http://schemas.openxmlformats.org/officeDocument/2006/customXml" ds:itemID="{AB83A9E0-C140-4DD7-B5E0-CEB2F6AFBEA1}">
  <ds:schemaRefs>
    <ds:schemaRef ds:uri="http://schemas.microsoft.com/office/2006/metadata/properties"/>
    <ds:schemaRef ds:uri="http://schemas.microsoft.com/office/infopath/2007/PartnerControls"/>
    <ds:schemaRef ds:uri="8e7419d0-f37a-4e9b-9236-632f2a6f395a"/>
  </ds:schemaRefs>
</ds:datastoreItem>
</file>

<file path=customXml/itemProps3.xml><?xml version="1.0" encoding="utf-8"?>
<ds:datastoreItem xmlns:ds="http://schemas.openxmlformats.org/officeDocument/2006/customXml" ds:itemID="{A1A3B291-E784-4A55-9262-83725F2F68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7419d0-f37a-4e9b-9236-632f2a6f39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Instructies</vt:lpstr>
      <vt:lpstr>Wensenpakket</vt:lpstr>
      <vt:lpstr>Wensenpakket!Afdruktitels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Willem Zwijgers</cp:lastModifiedBy>
  <cp:revision>0</cp:revision>
  <dcterms:created xsi:type="dcterms:W3CDTF">2026-08-18T15:04:29Z</dcterms:created>
  <dcterms:modified xsi:type="dcterms:W3CDTF">2026-08-31T07:57:11Z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0x01010061DE2B54BBF0A14E8BED40111673A48A</vt:lpwstr>
  </property>
  <property fmtid="{D5CDD505-2E9C-101B-9397-08002B2CF9AE}" pid="3" name="MediaServiceImageTags">
    <vt:lpwstr/>
  </property>
</Properties>
</file>